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caixa.sharepoint.com/teams/O365GRP-CAIXADTVM629/Documentos Compartilhados/General/01 - Contábil/3.EVIDENCIACAO/Aprovação/3T23/"/>
    </mc:Choice>
  </mc:AlternateContent>
  <xr:revisionPtr revIDLastSave="177" documentId="14_{D2173F88-48AB-4026-9AF5-CB1FE26DBD83}" xr6:coauthVersionLast="47" xr6:coauthVersionMax="47" xr10:uidLastSave="{4D5E488C-77ED-42D4-A75A-236310885344}"/>
  <bookViews>
    <workbookView xWindow="-110" yWindow="-110" windowWidth="19420" windowHeight="10300" tabRatio="881" firstSheet="9" activeTab="14" xr2:uid="{00000000-000D-0000-FFFF-FFFF00000000}"/>
  </bookViews>
  <sheets>
    <sheet name="Balancete 2014" sheetId="40" state="hidden" r:id="rId1"/>
    <sheet name="Bal 2015 alt pl" sheetId="49" state="hidden" r:id="rId2"/>
    <sheet name="1 sem.15" sheetId="46" state="hidden" r:id="rId3"/>
    <sheet name="Balancete 2015" sheetId="15" state="hidden" r:id="rId4"/>
    <sheet name="Balancete 2016" sheetId="53" state="hidden" r:id="rId5"/>
    <sheet name="Balancete 2017" sheetId="58" state="hidden" r:id="rId6"/>
    <sheet name="Especificação - Patrimoniais " sheetId="35" state="hidden" r:id="rId7"/>
    <sheet name="Especificação - Resultado" sheetId="36" state="hidden" r:id="rId8"/>
    <sheet name="DC-5" sheetId="127" state="hidden" r:id="rId9"/>
    <sheet name="BP" sheetId="1" r:id="rId10"/>
    <sheet name="DRE" sheetId="2" r:id="rId11"/>
    <sheet name="DRA" sheetId="3" r:id="rId12"/>
    <sheet name="N2.1 cisão" sheetId="50" state="hidden" r:id="rId13"/>
    <sheet name="DMPL_3T23" sheetId="121" r:id="rId14"/>
    <sheet name="DFC" sheetId="45" r:id="rId15"/>
    <sheet name="DVA" sheetId="63" state="hidden" r:id="rId16"/>
    <sheet name="DVA_" sheetId="107" r:id="rId17"/>
    <sheet name="N3" sheetId="114" state="hidden" r:id="rId18"/>
    <sheet name="N4" sheetId="61" state="hidden" r:id="rId19"/>
    <sheet name="N5(e)" sheetId="39" state="hidden" r:id="rId20"/>
    <sheet name="N10 " sheetId="24" state="hidden" r:id="rId21"/>
    <sheet name="N10 (e)" sheetId="51" state="hidden" r:id="rId22"/>
    <sheet name="N5" sheetId="108" state="hidden" r:id="rId23"/>
    <sheet name="N6" sheetId="109" state="hidden" r:id="rId24"/>
    <sheet name="N7(a)" sheetId="22" state="hidden" r:id="rId25"/>
    <sheet name="N7(b)" sheetId="104" state="hidden" r:id="rId26"/>
    <sheet name="N7(d)" sheetId="115" state="hidden" r:id="rId27"/>
    <sheet name="N8(a)" sheetId="98" state="hidden" r:id="rId28"/>
    <sheet name="N8(b) " sheetId="113" state="hidden" r:id="rId29"/>
    <sheet name="N9" sheetId="29" state="hidden" r:id="rId30"/>
    <sheet name="N10" sheetId="28" state="hidden" r:id="rId31"/>
    <sheet name="N10(a)" sheetId="111" state="hidden" r:id="rId32"/>
    <sheet name="N10(b)" sheetId="125" state="hidden" r:id="rId33"/>
    <sheet name="N10(c)" sheetId="112" state="hidden" r:id="rId34"/>
    <sheet name="N10(d)" sheetId="117" state="hidden" r:id="rId35"/>
    <sheet name="N10(e)" sheetId="124" state="hidden" r:id="rId36"/>
    <sheet name="N12(b) " sheetId="44" state="hidden" r:id="rId37"/>
    <sheet name="N12(c)" sheetId="31" state="hidden" r:id="rId38"/>
    <sheet name="N12(f)" sheetId="118" state="hidden" r:id="rId39"/>
    <sheet name="Plano de Implementação_4966" sheetId="123" state="hidden" r:id="rId40"/>
    <sheet name="N15 (d2)" sheetId="30" state="hidden" r:id="rId41"/>
    <sheet name="Outras desp adms" sheetId="27" state="hidden" r:id="rId42"/>
  </sheets>
  <externalReferences>
    <externalReference r:id="rId43"/>
  </externalReferences>
  <definedNames>
    <definedName name="_xlnm._FilterDatabase" localSheetId="8" hidden="1">'DC-5'!$A$1:$G$153</definedName>
    <definedName name="_xlnm._FilterDatabase" localSheetId="13" hidden="1">DMPL_3T23!$A$13:$V$22</definedName>
    <definedName name="_xlnm._FilterDatabase" localSheetId="15" hidden="1">DVA!$A$3:$D$38</definedName>
    <definedName name="_xlnm._FilterDatabase" localSheetId="16" hidden="1">DVA_!$A$3:$D$39</definedName>
    <definedName name="_xlnm._FilterDatabase" localSheetId="6" hidden="1">'Especificação - Patrimoniais '!$A$1:$M$191</definedName>
    <definedName name="_xlnm._FilterDatabase" localSheetId="7" hidden="1">'Especificação - Resultado'!$A$1:$Q$189</definedName>
    <definedName name="_xlnm.Print_Area" localSheetId="9">BP!$A$3:$H$36</definedName>
    <definedName name="_xlnm.Print_Area" localSheetId="14">DFC!$A$1:$O$43</definedName>
    <definedName name="_xlnm.Print_Area" localSheetId="13">DMPL_3T23!$E$10:$Q$34</definedName>
    <definedName name="_xlnm.Print_Area" localSheetId="11">DRA!$A$1:$L$13</definedName>
    <definedName name="_xlnm.Print_Area" localSheetId="10">DRE!$A$1:$P$36</definedName>
    <definedName name="_xlnm.Print_Area" localSheetId="16">DVA_!$A$1:$M$38</definedName>
    <definedName name="COD_SINAF" localSheetId="13">[1]Aux!$B$38:$B$72</definedName>
    <definedName name="COD_SINAF" localSheetId="16">#REF!</definedName>
    <definedName name="COD_SINAF" localSheetId="31">#REF!</definedName>
    <definedName name="COD_SINAF" localSheetId="33">#REF!</definedName>
    <definedName name="COD_SINAF" localSheetId="22">#REF!</definedName>
    <definedName name="COD_SINAF" localSheetId="23">#REF!</definedName>
    <definedName name="COD_SINAF" localSheetId="27">#REF!</definedName>
    <definedName name="COD_SINAF">#REF!</definedName>
    <definedName name="DF7436SR644_GECTCFGTS001_CXPAR_DISP" localSheetId="14" hidden="1">DFC!#REF!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108" l="1"/>
  <c r="L6" i="108"/>
  <c r="L7" i="108"/>
  <c r="L8" i="108"/>
  <c r="L9" i="108"/>
  <c r="L4" i="108"/>
  <c r="F153" i="127"/>
  <c r="D153" i="127"/>
  <c r="F152" i="127"/>
  <c r="D152" i="127"/>
  <c r="F151" i="127"/>
  <c r="D151" i="127"/>
  <c r="F150" i="127"/>
  <c r="D150" i="127"/>
  <c r="F149" i="127"/>
  <c r="D149" i="127"/>
  <c r="F148" i="127"/>
  <c r="D148" i="127"/>
  <c r="F147" i="127"/>
  <c r="D147" i="127"/>
  <c r="F146" i="127"/>
  <c r="D146" i="127"/>
  <c r="F145" i="127"/>
  <c r="D145" i="127"/>
  <c r="F144" i="127"/>
  <c r="D144" i="127"/>
  <c r="F143" i="127"/>
  <c r="D143" i="127"/>
  <c r="F142" i="127"/>
  <c r="D142" i="127"/>
  <c r="F141" i="127"/>
  <c r="D141" i="127"/>
  <c r="F140" i="127"/>
  <c r="D140" i="127"/>
  <c r="F139" i="127"/>
  <c r="D139" i="127"/>
  <c r="F138" i="127"/>
  <c r="D138" i="127"/>
  <c r="F137" i="127"/>
  <c r="D137" i="127"/>
  <c r="F136" i="127"/>
  <c r="D136" i="127"/>
  <c r="F135" i="127"/>
  <c r="D135" i="127"/>
  <c r="F134" i="127"/>
  <c r="D134" i="127"/>
  <c r="F133" i="127"/>
  <c r="D133" i="127"/>
  <c r="F132" i="127"/>
  <c r="D132" i="127"/>
  <c r="F131" i="127"/>
  <c r="D131" i="127"/>
  <c r="F130" i="127"/>
  <c r="D130" i="127"/>
  <c r="F129" i="127"/>
  <c r="D129" i="127"/>
  <c r="F128" i="127"/>
  <c r="D128" i="127"/>
  <c r="F127" i="127"/>
  <c r="D127" i="127"/>
  <c r="F126" i="127"/>
  <c r="D126" i="127"/>
  <c r="F125" i="127"/>
  <c r="D125" i="127"/>
  <c r="F124" i="127"/>
  <c r="D124" i="127"/>
  <c r="F123" i="127"/>
  <c r="D123" i="127"/>
  <c r="F122" i="127"/>
  <c r="D122" i="127"/>
  <c r="F121" i="127"/>
  <c r="D121" i="127"/>
  <c r="F120" i="127"/>
  <c r="D120" i="127"/>
  <c r="F119" i="127"/>
  <c r="D119" i="127"/>
  <c r="F118" i="127"/>
  <c r="D118" i="127"/>
  <c r="F117" i="127"/>
  <c r="D117" i="127"/>
  <c r="F116" i="127"/>
  <c r="D116" i="127"/>
  <c r="F115" i="127"/>
  <c r="D115" i="127"/>
  <c r="F114" i="127"/>
  <c r="D114" i="127"/>
  <c r="F113" i="127"/>
  <c r="D113" i="127"/>
  <c r="F112" i="127"/>
  <c r="D112" i="127"/>
  <c r="F111" i="127"/>
  <c r="D111" i="127"/>
  <c r="F110" i="127"/>
  <c r="D110" i="127"/>
  <c r="F109" i="127"/>
  <c r="D109" i="127"/>
  <c r="F108" i="127"/>
  <c r="D108" i="127"/>
  <c r="F107" i="127"/>
  <c r="D107" i="127"/>
  <c r="F106" i="127"/>
  <c r="D106" i="127"/>
  <c r="F105" i="127"/>
  <c r="D105" i="127"/>
  <c r="F104" i="127"/>
  <c r="D104" i="127"/>
  <c r="F103" i="127"/>
  <c r="D103" i="127"/>
  <c r="F102" i="127"/>
  <c r="D102" i="127"/>
  <c r="F101" i="127"/>
  <c r="D101" i="127"/>
  <c r="F100" i="127"/>
  <c r="D100" i="127"/>
  <c r="F99" i="127"/>
  <c r="D99" i="127"/>
  <c r="F98" i="127"/>
  <c r="D98" i="127"/>
  <c r="F97" i="127"/>
  <c r="D97" i="127"/>
  <c r="F96" i="127"/>
  <c r="D96" i="127"/>
  <c r="F95" i="127"/>
  <c r="D95" i="127"/>
  <c r="F94" i="127"/>
  <c r="D94" i="127"/>
  <c r="F93" i="127"/>
  <c r="D93" i="127"/>
  <c r="F92" i="127"/>
  <c r="D92" i="127"/>
  <c r="F91" i="127"/>
  <c r="D91" i="127"/>
  <c r="F90" i="127"/>
  <c r="D90" i="127"/>
  <c r="F89" i="127"/>
  <c r="D89" i="127"/>
  <c r="F88" i="127"/>
  <c r="D88" i="127"/>
  <c r="F87" i="127"/>
  <c r="D87" i="127"/>
  <c r="F86" i="127"/>
  <c r="D86" i="127"/>
  <c r="F85" i="127"/>
  <c r="D85" i="127"/>
  <c r="F84" i="127"/>
  <c r="D84" i="127"/>
  <c r="F83" i="127"/>
  <c r="D83" i="127"/>
  <c r="F82" i="127"/>
  <c r="D82" i="127"/>
  <c r="F81" i="127"/>
  <c r="D81" i="127"/>
  <c r="F80" i="127"/>
  <c r="D80" i="127"/>
  <c r="F79" i="127"/>
  <c r="D79" i="127"/>
  <c r="F78" i="127"/>
  <c r="D78" i="127"/>
  <c r="F77" i="127"/>
  <c r="D77" i="127"/>
  <c r="F76" i="127"/>
  <c r="D76" i="127"/>
  <c r="F75" i="127"/>
  <c r="D75" i="127"/>
  <c r="F74" i="127"/>
  <c r="D74" i="127"/>
  <c r="F73" i="127"/>
  <c r="D73" i="127"/>
  <c r="F72" i="127"/>
  <c r="D72" i="127"/>
  <c r="F71" i="127"/>
  <c r="D71" i="127"/>
  <c r="F70" i="127"/>
  <c r="D70" i="127"/>
  <c r="F69" i="127"/>
  <c r="D69" i="127"/>
  <c r="F68" i="127"/>
  <c r="D68" i="127"/>
  <c r="F67" i="127"/>
  <c r="D67" i="127"/>
  <c r="F66" i="127"/>
  <c r="D66" i="127"/>
  <c r="F65" i="127"/>
  <c r="D65" i="127"/>
  <c r="F64" i="127"/>
  <c r="D64" i="127"/>
  <c r="F63" i="127"/>
  <c r="D63" i="127"/>
  <c r="F62" i="127"/>
  <c r="D62" i="127"/>
  <c r="F61" i="127"/>
  <c r="D61" i="127"/>
  <c r="F60" i="127"/>
  <c r="D60" i="127"/>
  <c r="F59" i="127"/>
  <c r="D59" i="127"/>
  <c r="F58" i="127"/>
  <c r="D58" i="127"/>
  <c r="F57" i="127"/>
  <c r="D57" i="127"/>
  <c r="F56" i="127"/>
  <c r="D56" i="127"/>
  <c r="F55" i="127"/>
  <c r="D55" i="127"/>
  <c r="F54" i="127"/>
  <c r="D54" i="127"/>
  <c r="F53" i="127"/>
  <c r="D53" i="127"/>
  <c r="F52" i="127"/>
  <c r="D52" i="127"/>
  <c r="F51" i="127"/>
  <c r="D51" i="127"/>
  <c r="F50" i="127"/>
  <c r="D50" i="127"/>
  <c r="F49" i="127"/>
  <c r="D49" i="127"/>
  <c r="F48" i="127"/>
  <c r="D48" i="127"/>
  <c r="F47" i="127"/>
  <c r="D47" i="127"/>
  <c r="F46" i="127"/>
  <c r="D46" i="127"/>
  <c r="F45" i="127"/>
  <c r="D45" i="127"/>
  <c r="F44" i="127"/>
  <c r="D44" i="127"/>
  <c r="F43" i="127"/>
  <c r="D43" i="127"/>
  <c r="F42" i="127"/>
  <c r="D42" i="127"/>
  <c r="F41" i="127"/>
  <c r="D41" i="127"/>
  <c r="F40" i="127"/>
  <c r="D40" i="127"/>
  <c r="F39" i="127"/>
  <c r="D39" i="127"/>
  <c r="F38" i="127"/>
  <c r="D38" i="127"/>
  <c r="F37" i="127"/>
  <c r="D37" i="127"/>
  <c r="F36" i="127"/>
  <c r="D36" i="127"/>
  <c r="F35" i="127"/>
  <c r="D35" i="127"/>
  <c r="F34" i="127"/>
  <c r="D34" i="127"/>
  <c r="F33" i="127"/>
  <c r="D33" i="127"/>
  <c r="F32" i="127"/>
  <c r="D32" i="127"/>
  <c r="F31" i="127"/>
  <c r="D31" i="127"/>
  <c r="F30" i="127"/>
  <c r="D30" i="127"/>
  <c r="F29" i="127"/>
  <c r="D29" i="127"/>
  <c r="F28" i="127"/>
  <c r="D28" i="127"/>
  <c r="F27" i="127"/>
  <c r="D27" i="127"/>
  <c r="F26" i="127"/>
  <c r="D26" i="127"/>
  <c r="F25" i="127"/>
  <c r="D25" i="127"/>
  <c r="F24" i="127"/>
  <c r="D24" i="127"/>
  <c r="F23" i="127"/>
  <c r="D23" i="127"/>
  <c r="F22" i="127"/>
  <c r="D22" i="127"/>
  <c r="F21" i="127"/>
  <c r="D21" i="127"/>
  <c r="F20" i="127"/>
  <c r="D20" i="127"/>
  <c r="F19" i="127"/>
  <c r="D19" i="127"/>
  <c r="F18" i="127"/>
  <c r="D18" i="127"/>
  <c r="F17" i="127"/>
  <c r="D17" i="127"/>
  <c r="F16" i="127"/>
  <c r="D16" i="127"/>
  <c r="F15" i="127"/>
  <c r="D15" i="127"/>
  <c r="F14" i="127"/>
  <c r="D14" i="127"/>
  <c r="F13" i="127"/>
  <c r="D13" i="127"/>
  <c r="F12" i="127"/>
  <c r="D12" i="127"/>
  <c r="F11" i="127"/>
  <c r="D11" i="127"/>
  <c r="F10" i="127"/>
  <c r="D10" i="127"/>
  <c r="F9" i="127"/>
  <c r="D9" i="127"/>
  <c r="F8" i="127"/>
  <c r="F7" i="127"/>
  <c r="D7" i="127"/>
  <c r="F6" i="127"/>
  <c r="D6" i="127"/>
  <c r="F5" i="127"/>
  <c r="D5" i="127"/>
  <c r="F4" i="127"/>
  <c r="D4" i="127"/>
  <c r="F3" i="127"/>
  <c r="D3" i="127"/>
  <c r="F2" i="127"/>
  <c r="D2" i="127"/>
  <c r="G9" i="117" l="1"/>
  <c r="F9" i="117"/>
  <c r="D9" i="117"/>
  <c r="C9" i="117"/>
  <c r="D4" i="117" l="1"/>
  <c r="C4" i="117"/>
  <c r="G4" i="117"/>
  <c r="F4" i="117"/>
  <c r="E4" i="117"/>
  <c r="E9" i="117"/>
  <c r="F12" i="31"/>
  <c r="G12" i="31"/>
  <c r="F5" i="31"/>
  <c r="F3" i="31"/>
  <c r="C5" i="124"/>
  <c r="D5" i="124"/>
  <c r="D5" i="112"/>
  <c r="E3" i="112"/>
  <c r="E8" i="112" s="1"/>
  <c r="D3" i="112"/>
  <c r="D8" i="112" s="1"/>
  <c r="E9" i="125"/>
  <c r="E13" i="125" s="1"/>
  <c r="C9" i="111"/>
  <c r="C5" i="111"/>
  <c r="D9" i="111"/>
  <c r="D5" i="113"/>
  <c r="D12" i="113" s="1"/>
  <c r="D4" i="98"/>
  <c r="D7" i="98"/>
  <c r="C4" i="98"/>
  <c r="C7" i="98" s="1"/>
  <c r="D10" i="98"/>
  <c r="C10" i="98"/>
  <c r="D5" i="98"/>
  <c r="C5" i="98"/>
  <c r="D16" i="113" l="1"/>
  <c r="C11" i="98"/>
  <c r="D11" i="98"/>
  <c r="C6" i="104" l="1"/>
  <c r="C8" i="104" s="1"/>
  <c r="C6" i="22" l="1"/>
  <c r="C11" i="22" s="1"/>
  <c r="C12" i="104"/>
  <c r="D4" i="109" l="1"/>
  <c r="C10" i="108"/>
  <c r="E28" i="45" l="1"/>
  <c r="E5" i="109" l="1"/>
  <c r="E5" i="113" l="1"/>
  <c r="H7" i="109" l="1"/>
  <c r="H4" i="109" s="1"/>
  <c r="H9" i="109" s="1"/>
  <c r="I4" i="109"/>
  <c r="I9" i="109" s="1"/>
  <c r="K4" i="109"/>
  <c r="J6" i="109"/>
  <c r="J7" i="109"/>
  <c r="J9" i="109" s="1"/>
  <c r="K9" i="109"/>
  <c r="D10" i="108"/>
  <c r="E5" i="124"/>
  <c r="F3" i="112"/>
  <c r="F8" i="112" s="1"/>
  <c r="F9" i="125"/>
  <c r="F13" i="125" s="1"/>
  <c r="E9" i="111"/>
  <c r="E12" i="113"/>
  <c r="E5" i="98"/>
  <c r="E7" i="98" s="1"/>
  <c r="E10" i="98"/>
  <c r="D6" i="104"/>
  <c r="D8" i="104" s="1"/>
  <c r="E11" i="98" l="1"/>
  <c r="J4" i="109"/>
  <c r="H12" i="31"/>
  <c r="G9" i="125" l="1"/>
  <c r="G13" i="125" s="1"/>
  <c r="K6" i="125"/>
  <c r="K9" i="125" s="1"/>
  <c r="K13" i="125" s="1"/>
  <c r="N12" i="98"/>
  <c r="P6" i="112"/>
  <c r="F11" i="113" l="1"/>
  <c r="F5" i="113" l="1"/>
  <c r="F12" i="113" s="1"/>
  <c r="F5" i="124"/>
  <c r="G3" i="112"/>
  <c r="G8" i="112" s="1"/>
  <c r="F9" i="111"/>
  <c r="F10" i="98"/>
  <c r="F5" i="98"/>
  <c r="F7" i="98" s="1"/>
  <c r="E6" i="104"/>
  <c r="E8" i="104" s="1"/>
  <c r="I12" i="31" l="1"/>
  <c r="F11" i="98"/>
  <c r="F4" i="109" l="1"/>
  <c r="F9" i="109" s="1"/>
  <c r="E10" i="108" l="1"/>
  <c r="J11" i="31" l="1"/>
  <c r="I5" i="111"/>
  <c r="I7" i="111"/>
  <c r="I8" i="111"/>
  <c r="N37" i="107"/>
  <c r="R17" i="107"/>
  <c r="N25" i="107"/>
  <c r="N23" i="107"/>
  <c r="N10" i="107"/>
  <c r="N9" i="107" s="1"/>
  <c r="N22" i="107" l="1"/>
  <c r="K4" i="112" l="1"/>
  <c r="K3" i="112" s="1"/>
  <c r="U11" i="31" l="1"/>
  <c r="R7" i="111"/>
  <c r="R6" i="111"/>
  <c r="R9" i="111" s="1"/>
  <c r="G10" i="113"/>
  <c r="G5" i="113" s="1"/>
  <c r="Q22" i="107"/>
  <c r="Q34" i="107"/>
  <c r="R34" i="107"/>
  <c r="R5" i="107"/>
  <c r="R9" i="107"/>
  <c r="R22" i="107"/>
  <c r="R28" i="107"/>
  <c r="R31" i="107"/>
  <c r="R28" i="45"/>
  <c r="J4" i="112"/>
  <c r="J7" i="112"/>
  <c r="J6" i="112"/>
  <c r="J5" i="112"/>
  <c r="R21" i="107" l="1"/>
  <c r="I4" i="112"/>
  <c r="J3" i="112"/>
  <c r="R16" i="107"/>
  <c r="R20" i="107" s="1"/>
  <c r="L3" i="112" l="1"/>
  <c r="F4" i="108" l="1"/>
  <c r="F6" i="104" l="1"/>
  <c r="K40" i="45"/>
  <c r="I10" i="98" l="1"/>
  <c r="I5" i="98"/>
  <c r="I7" i="98" s="1"/>
  <c r="I3" i="31"/>
  <c r="I5" i="112"/>
  <c r="I3" i="112" s="1"/>
  <c r="K12" i="31" s="1"/>
  <c r="I7" i="112"/>
  <c r="I6" i="112"/>
  <c r="K8" i="112"/>
  <c r="J9" i="111"/>
  <c r="G12" i="113"/>
  <c r="G16" i="113" s="1"/>
  <c r="G10" i="98"/>
  <c r="G5" i="98"/>
  <c r="G7" i="98" s="1"/>
  <c r="H10" i="98"/>
  <c r="H7" i="98"/>
  <c r="F8" i="104"/>
  <c r="G4" i="109"/>
  <c r="G9" i="109" s="1"/>
  <c r="F10" i="108"/>
  <c r="J10" i="108"/>
  <c r="H11" i="98" l="1"/>
  <c r="L12" i="31"/>
  <c r="I11" i="98"/>
  <c r="I8" i="112"/>
  <c r="J8" i="112"/>
  <c r="G11" i="98"/>
  <c r="T34" i="107"/>
  <c r="M6" i="112" l="1"/>
  <c r="M7" i="112" l="1"/>
  <c r="S8" i="112" l="1"/>
  <c r="G4" i="108"/>
  <c r="Q8" i="112"/>
  <c r="K6" i="111"/>
  <c r="I6" i="111" s="1"/>
  <c r="I9" i="111" s="1"/>
  <c r="L9" i="111"/>
  <c r="Q9" i="111"/>
  <c r="G5" i="108"/>
  <c r="G9" i="108"/>
  <c r="S28" i="107"/>
  <c r="S34" i="107"/>
  <c r="H3" i="114" l="1"/>
  <c r="M3" i="112"/>
  <c r="L8" i="112"/>
  <c r="K9" i="111"/>
  <c r="H10" i="113"/>
  <c r="H4" i="113"/>
  <c r="H5" i="113"/>
  <c r="H12" i="113" s="1"/>
  <c r="H16" i="113" s="1"/>
  <c r="J5" i="98"/>
  <c r="J7" i="98" s="1"/>
  <c r="K10" i="98"/>
  <c r="J10" i="98"/>
  <c r="K5" i="98"/>
  <c r="K7" i="98" s="1"/>
  <c r="G3" i="104"/>
  <c r="G6" i="104"/>
  <c r="G8" i="104" s="1"/>
  <c r="M8" i="112" l="1"/>
  <c r="N12" i="31"/>
  <c r="M12" i="31"/>
  <c r="J11" i="98"/>
  <c r="K11" i="98"/>
  <c r="G10" i="108" l="1"/>
  <c r="T40" i="45"/>
  <c r="T28" i="45"/>
  <c r="N9" i="1"/>
  <c r="M9" i="1"/>
  <c r="I19" i="1" l="1"/>
  <c r="L40" i="45"/>
  <c r="O3" i="112"/>
  <c r="N28" i="107"/>
  <c r="O12" i="31" l="1"/>
  <c r="O8" i="112"/>
  <c r="L10" i="98"/>
  <c r="L7" i="98"/>
  <c r="N5" i="111"/>
  <c r="H5" i="111" s="1"/>
  <c r="N8" i="111"/>
  <c r="H8" i="111" s="1"/>
  <c r="L11" i="98" l="1"/>
  <c r="N3" i="112" l="1"/>
  <c r="M9" i="111"/>
  <c r="N8" i="112" l="1"/>
  <c r="P12" i="31"/>
  <c r="I5" i="113"/>
  <c r="M7" i="98"/>
  <c r="T7" i="98"/>
  <c r="M10" i="98"/>
  <c r="N10" i="98"/>
  <c r="H6" i="104"/>
  <c r="H8" i="104" s="1"/>
  <c r="M11" i="98" l="1"/>
  <c r="I12" i="113"/>
  <c r="I16" i="113" s="1"/>
  <c r="H4" i="108"/>
  <c r="H10" i="108" s="1"/>
  <c r="N17" i="107"/>
  <c r="O17" i="107"/>
  <c r="N31" i="107"/>
  <c r="O31" i="107"/>
  <c r="P31" i="107"/>
  <c r="N34" i="107"/>
  <c r="N5" i="107"/>
  <c r="O5" i="107"/>
  <c r="O34" i="107"/>
  <c r="O28" i="107"/>
  <c r="O22" i="107"/>
  <c r="O9" i="107"/>
  <c r="N40" i="45"/>
  <c r="N28" i="45"/>
  <c r="O40" i="45"/>
  <c r="O28" i="45"/>
  <c r="J19" i="1"/>
  <c r="N16" i="107" l="1"/>
  <c r="N20" i="107" s="1"/>
  <c r="N21" i="107"/>
  <c r="O21" i="107"/>
  <c r="O16" i="107"/>
  <c r="O20" i="107" s="1"/>
  <c r="J9" i="113" l="1"/>
  <c r="J5" i="113" l="1"/>
  <c r="J12" i="113" s="1"/>
  <c r="V11" i="31"/>
  <c r="R8" i="112"/>
  <c r="T10" i="98"/>
  <c r="J6" i="104"/>
  <c r="J8" i="104" s="1"/>
  <c r="W31" i="107"/>
  <c r="W22" i="107"/>
  <c r="W17" i="107"/>
  <c r="W9" i="107"/>
  <c r="W16" i="107" s="1"/>
  <c r="V28" i="45"/>
  <c r="Q3" i="112"/>
  <c r="O7" i="111"/>
  <c r="N7" i="111" s="1"/>
  <c r="H7" i="111" s="1"/>
  <c r="M8" i="113"/>
  <c r="L8" i="113"/>
  <c r="K8" i="113"/>
  <c r="L7" i="113"/>
  <c r="K7" i="113"/>
  <c r="M6" i="113"/>
  <c r="L6" i="113"/>
  <c r="K6" i="113"/>
  <c r="K5" i="113" l="1"/>
  <c r="K12" i="113" s="1"/>
  <c r="M5" i="113"/>
  <c r="L5" i="113"/>
  <c r="W20" i="107"/>
  <c r="J16" i="113"/>
  <c r="T11" i="98"/>
  <c r="O6" i="111"/>
  <c r="N11" i="98"/>
  <c r="P34" i="107"/>
  <c r="P28" i="107"/>
  <c r="P40" i="45"/>
  <c r="Q11" i="31"/>
  <c r="P3" i="112"/>
  <c r="P9" i="111"/>
  <c r="I6" i="104"/>
  <c r="I8" i="104" s="1"/>
  <c r="O9" i="111" l="1"/>
  <c r="N6" i="111"/>
  <c r="P8" i="112"/>
  <c r="I10" i="108"/>
  <c r="N9" i="111" l="1"/>
  <c r="H6" i="111"/>
  <c r="H9" i="111" s="1"/>
  <c r="V34" i="107"/>
  <c r="U34" i="107"/>
  <c r="V31" i="107"/>
  <c r="U31" i="107"/>
  <c r="T31" i="107"/>
  <c r="S31" i="107"/>
  <c r="Q31" i="107"/>
  <c r="V28" i="107"/>
  <c r="U28" i="107"/>
  <c r="T28" i="107"/>
  <c r="Q28" i="107"/>
  <c r="V22" i="107"/>
  <c r="U22" i="107"/>
  <c r="T22" i="107"/>
  <c r="S22" i="107"/>
  <c r="P22" i="107"/>
  <c r="P21" i="107" s="1"/>
  <c r="V17" i="107"/>
  <c r="U17" i="107"/>
  <c r="T17" i="107"/>
  <c r="S17" i="107"/>
  <c r="Q17" i="107"/>
  <c r="V9" i="107"/>
  <c r="U9" i="107"/>
  <c r="T9" i="107"/>
  <c r="S9" i="107"/>
  <c r="Q9" i="107"/>
  <c r="P9" i="107"/>
  <c r="V5" i="107"/>
  <c r="U5" i="107"/>
  <c r="T5" i="107"/>
  <c r="S5" i="107"/>
  <c r="Q5" i="107"/>
  <c r="P5" i="107"/>
  <c r="P16" i="107" l="1"/>
  <c r="P20" i="107" s="1"/>
  <c r="Q16" i="107"/>
  <c r="Q20" i="107" s="1"/>
  <c r="S21" i="107"/>
  <c r="S16" i="107"/>
  <c r="S20" i="107" s="1"/>
  <c r="T16" i="107"/>
  <c r="T20" i="107" s="1"/>
  <c r="U16" i="107"/>
  <c r="U20" i="107" s="1"/>
  <c r="V16" i="107"/>
  <c r="V20" i="107" s="1"/>
  <c r="T21" i="107"/>
  <c r="U21" i="107"/>
  <c r="V21" i="107"/>
  <c r="Q21" i="107"/>
  <c r="E36" i="63" l="1"/>
  <c r="E35" i="63"/>
  <c r="E34" i="63"/>
  <c r="E5" i="63"/>
  <c r="P28" i="45"/>
  <c r="E33" i="63" l="1"/>
  <c r="K19" i="1" l="1"/>
  <c r="Q11" i="28"/>
  <c r="O7" i="98" l="1"/>
  <c r="O11" i="98" l="1"/>
  <c r="O12" i="98"/>
  <c r="F35" i="63"/>
  <c r="K35" i="63"/>
  <c r="U28" i="45"/>
  <c r="Q28" i="45"/>
  <c r="F36" i="63" l="1"/>
  <c r="F34" i="63" l="1"/>
  <c r="F33" i="63" s="1"/>
  <c r="F5" i="63" l="1"/>
  <c r="L19" i="1" l="1"/>
  <c r="S28" i="45" l="1"/>
  <c r="K8" i="104"/>
  <c r="L8" i="104"/>
  <c r="Q4" i="98" l="1"/>
  <c r="S10" i="98"/>
  <c r="S5" i="98"/>
  <c r="S7" i="98" s="1"/>
  <c r="R10" i="98"/>
  <c r="R5" i="98"/>
  <c r="R7" i="98" s="1"/>
  <c r="Q10" i="98"/>
  <c r="Q5" i="98"/>
  <c r="P10" i="98"/>
  <c r="P5" i="98"/>
  <c r="P7" i="98" s="1"/>
  <c r="Q7" i="98" l="1"/>
  <c r="Q11" i="98" s="1"/>
  <c r="S11" i="98"/>
  <c r="R11" i="98"/>
  <c r="N19" i="1"/>
  <c r="M19" i="1" l="1"/>
  <c r="P11" i="98" l="1"/>
  <c r="D8" i="39" l="1"/>
  <c r="J6" i="39" l="1"/>
  <c r="I6" i="39"/>
  <c r="I5" i="39"/>
  <c r="J5" i="39"/>
  <c r="J8" i="39" l="1"/>
  <c r="O5" i="39" l="1"/>
  <c r="O6" i="39" l="1"/>
  <c r="S5" i="39"/>
  <c r="S6" i="39"/>
  <c r="AH6" i="39" l="1"/>
  <c r="AH5" i="39"/>
  <c r="AI7" i="39"/>
  <c r="T8" i="39" l="1"/>
  <c r="S8" i="39" l="1"/>
  <c r="AM6" i="39" l="1"/>
  <c r="AM5" i="39"/>
  <c r="AR6" i="39"/>
  <c r="AR5" i="39"/>
  <c r="AW6" i="39"/>
  <c r="AW5" i="39"/>
  <c r="X6" i="39"/>
  <c r="X5" i="39"/>
  <c r="AN8" i="39"/>
  <c r="AC6" i="39"/>
  <c r="AC5" i="39"/>
  <c r="AD8" i="39"/>
  <c r="X8" i="39" l="1"/>
  <c r="AR8" i="39"/>
  <c r="AW8" i="39"/>
  <c r="AM8" i="39"/>
  <c r="AC8" i="39"/>
  <c r="AS8" i="39"/>
  <c r="AX8" i="39"/>
  <c r="Y8" i="39" l="1"/>
  <c r="BC8" i="39" l="1"/>
  <c r="BA7" i="39"/>
  <c r="BD7" i="39" s="1"/>
  <c r="AG7" i="39" s="1"/>
  <c r="AJ7" i="39" s="1"/>
  <c r="C7" i="39" s="1"/>
  <c r="BD5" i="39"/>
  <c r="AG5" i="39" s="1"/>
  <c r="AH8" i="39"/>
  <c r="BB6" i="39"/>
  <c r="BD6" i="39" s="1"/>
  <c r="AG6" i="39" s="1"/>
  <c r="E7" i="39" l="1"/>
  <c r="F7" i="39"/>
  <c r="M7" i="39"/>
  <c r="H7" i="39"/>
  <c r="AI5" i="39"/>
  <c r="BO5" i="39" s="1"/>
  <c r="AI6" i="39"/>
  <c r="BO6" i="39" s="1"/>
  <c r="AQ7" i="39"/>
  <c r="AT7" i="39" s="1"/>
  <c r="AV7" i="39"/>
  <c r="AY7" i="39" s="1"/>
  <c r="AL7" i="39"/>
  <c r="AV6" i="39"/>
  <c r="AY6" i="39" s="1"/>
  <c r="AQ6" i="39"/>
  <c r="AT6" i="39" s="1"/>
  <c r="AL6" i="39"/>
  <c r="AV5" i="39"/>
  <c r="AQ5" i="39"/>
  <c r="AL5" i="39"/>
  <c r="I7" i="39" l="1"/>
  <c r="I8" i="39" s="1"/>
  <c r="AJ6" i="39"/>
  <c r="M6" i="39" s="1"/>
  <c r="AJ5" i="39"/>
  <c r="M5" i="39" s="1"/>
  <c r="R7" i="39"/>
  <c r="U7" i="39" s="1"/>
  <c r="AO6" i="39"/>
  <c r="W7" i="39"/>
  <c r="AB7" i="39"/>
  <c r="AE7" i="39" s="1"/>
  <c r="AV8" i="39"/>
  <c r="AY5" i="39"/>
  <c r="AY8" i="39" s="1"/>
  <c r="AO7" i="39"/>
  <c r="AT5" i="39"/>
  <c r="AT8" i="39" s="1"/>
  <c r="AQ8" i="39"/>
  <c r="AL8" i="39"/>
  <c r="AO5" i="39"/>
  <c r="AO8" i="39" s="1"/>
  <c r="N5" i="39" l="1"/>
  <c r="P5" i="39" s="1"/>
  <c r="C5" i="39" s="1"/>
  <c r="N6" i="39"/>
  <c r="P6" i="39" s="1"/>
  <c r="K7" i="39"/>
  <c r="AJ8" i="39"/>
  <c r="O7" i="39"/>
  <c r="P7" i="39" s="1"/>
  <c r="Z7" i="39"/>
  <c r="H6" i="39" l="1"/>
  <c r="K6" i="39" s="1"/>
  <c r="C6" i="39"/>
  <c r="N8" i="39"/>
  <c r="P8" i="39"/>
  <c r="C8" i="39" l="1"/>
  <c r="BA8" i="39"/>
  <c r="BB8" i="39"/>
  <c r="D5" i="39" l="1"/>
  <c r="E5" i="39"/>
  <c r="F5" i="39" s="1"/>
  <c r="D6" i="39"/>
  <c r="E6" i="39"/>
  <c r="F6" i="39" s="1"/>
  <c r="BD8" i="39"/>
  <c r="AG8" i="39"/>
  <c r="R6" i="39" l="1"/>
  <c r="U6" i="39" s="1"/>
  <c r="R5" i="39"/>
  <c r="U5" i="39" s="1"/>
  <c r="AB6" i="39"/>
  <c r="W6" i="39"/>
  <c r="W5" i="39"/>
  <c r="AB5" i="39"/>
  <c r="AE5" i="39" s="1"/>
  <c r="AE6" i="39"/>
  <c r="AI8" i="39"/>
  <c r="U8" i="39" l="1"/>
  <c r="R8" i="39"/>
  <c r="H5" i="39"/>
  <c r="K5" i="39" s="1"/>
  <c r="K8" i="39" s="1"/>
  <c r="M8" i="39"/>
  <c r="Z6" i="39"/>
  <c r="AB8" i="39"/>
  <c r="AE8" i="39"/>
  <c r="H8" i="39" l="1"/>
  <c r="O8" i="39"/>
  <c r="Z5" i="39"/>
  <c r="Z8" i="39" s="1"/>
  <c r="W8" i="39"/>
  <c r="D6" i="51"/>
  <c r="D3" i="51"/>
  <c r="D11" i="51" l="1"/>
  <c r="D20" i="24"/>
  <c r="D14" i="24"/>
  <c r="D16" i="24" s="1"/>
  <c r="I174" i="36" l="1"/>
  <c r="I175" i="36"/>
  <c r="I176" i="36"/>
  <c r="I177" i="36"/>
  <c r="I178" i="36"/>
  <c r="I179" i="36"/>
  <c r="I180" i="36"/>
  <c r="I3" i="36"/>
  <c r="I4" i="36"/>
  <c r="I5" i="36"/>
  <c r="I6" i="36"/>
  <c r="I7" i="36"/>
  <c r="I8" i="36"/>
  <c r="I9" i="36"/>
  <c r="I10" i="36"/>
  <c r="I11" i="36"/>
  <c r="I12" i="36"/>
  <c r="I13" i="36"/>
  <c r="I14" i="36"/>
  <c r="I15" i="36"/>
  <c r="I1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I107" i="36"/>
  <c r="I108" i="36"/>
  <c r="I109" i="36"/>
  <c r="I110" i="36"/>
  <c r="I111" i="36"/>
  <c r="I112" i="36"/>
  <c r="I113" i="36"/>
  <c r="I114" i="36"/>
  <c r="I115" i="36"/>
  <c r="I116" i="36"/>
  <c r="I117" i="36"/>
  <c r="I118" i="36"/>
  <c r="I119" i="36"/>
  <c r="I120" i="36"/>
  <c r="I121" i="36"/>
  <c r="I122" i="36"/>
  <c r="I123" i="36"/>
  <c r="I124" i="36"/>
  <c r="I125" i="36"/>
  <c r="I126" i="36"/>
  <c r="I127" i="36"/>
  <c r="I128" i="36"/>
  <c r="I129" i="36"/>
  <c r="I130" i="36"/>
  <c r="I131" i="36"/>
  <c r="I132" i="36"/>
  <c r="I133" i="36"/>
  <c r="I134" i="36"/>
  <c r="I135" i="36"/>
  <c r="I136" i="36"/>
  <c r="I137" i="36"/>
  <c r="I138" i="36"/>
  <c r="I139" i="36"/>
  <c r="I140" i="36"/>
  <c r="I141" i="36"/>
  <c r="I142" i="36"/>
  <c r="I143" i="36"/>
  <c r="I144" i="36"/>
  <c r="I145" i="36"/>
  <c r="I146" i="36"/>
  <c r="I147" i="36"/>
  <c r="I148" i="36"/>
  <c r="I149" i="36"/>
  <c r="I150" i="36"/>
  <c r="I151" i="36"/>
  <c r="I152" i="36"/>
  <c r="I153" i="36"/>
  <c r="I154" i="36"/>
  <c r="I155" i="36"/>
  <c r="I156" i="36"/>
  <c r="I157" i="36"/>
  <c r="I158" i="36"/>
  <c r="I159" i="36"/>
  <c r="I160" i="36"/>
  <c r="I161" i="36"/>
  <c r="I162" i="36"/>
  <c r="I163" i="36"/>
  <c r="I164" i="36"/>
  <c r="I165" i="36"/>
  <c r="I166" i="36"/>
  <c r="I167" i="36"/>
  <c r="I168" i="36"/>
  <c r="I169" i="36"/>
  <c r="I170" i="36"/>
  <c r="I171" i="36"/>
  <c r="I172" i="36"/>
  <c r="I173" i="36"/>
  <c r="I181" i="36"/>
  <c r="I182" i="36"/>
  <c r="I183" i="36"/>
  <c r="I184" i="36"/>
  <c r="I185" i="36"/>
  <c r="I186" i="36"/>
  <c r="I187" i="36"/>
  <c r="I188" i="36"/>
  <c r="I189" i="36"/>
  <c r="I2" i="36"/>
  <c r="H6" i="35"/>
  <c r="H7" i="35"/>
  <c r="H8" i="35"/>
  <c r="H9" i="35"/>
  <c r="H10" i="35"/>
  <c r="H11" i="35"/>
  <c r="H12" i="35"/>
  <c r="H13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H90" i="35"/>
  <c r="H91" i="35"/>
  <c r="H92" i="35"/>
  <c r="H93" i="35"/>
  <c r="H94" i="35"/>
  <c r="H95" i="35"/>
  <c r="H96" i="35"/>
  <c r="H97" i="35"/>
  <c r="H98" i="35"/>
  <c r="H99" i="35"/>
  <c r="H100" i="35"/>
  <c r="H101" i="35"/>
  <c r="H102" i="35"/>
  <c r="H103" i="35"/>
  <c r="H104" i="35"/>
  <c r="H105" i="35"/>
  <c r="H106" i="35"/>
  <c r="H107" i="35"/>
  <c r="H108" i="35"/>
  <c r="H109" i="35"/>
  <c r="H110" i="35"/>
  <c r="H111" i="35"/>
  <c r="H112" i="35"/>
  <c r="H113" i="35"/>
  <c r="H114" i="35"/>
  <c r="H115" i="35"/>
  <c r="H116" i="35"/>
  <c r="H117" i="35"/>
  <c r="H118" i="35"/>
  <c r="H119" i="35"/>
  <c r="H120" i="35"/>
  <c r="H121" i="35"/>
  <c r="H122" i="35"/>
  <c r="H123" i="35"/>
  <c r="H124" i="35"/>
  <c r="H125" i="35"/>
  <c r="H126" i="35"/>
  <c r="H127" i="35"/>
  <c r="H128" i="35"/>
  <c r="H129" i="35"/>
  <c r="H130" i="35"/>
  <c r="H131" i="35"/>
  <c r="H132" i="35"/>
  <c r="H133" i="35"/>
  <c r="H134" i="35"/>
  <c r="H135" i="35"/>
  <c r="H136" i="35"/>
  <c r="H137" i="35"/>
  <c r="H138" i="35"/>
  <c r="H139" i="35"/>
  <c r="H140" i="35"/>
  <c r="H141" i="35"/>
  <c r="H142" i="35"/>
  <c r="H143" i="35"/>
  <c r="H144" i="35"/>
  <c r="H145" i="35"/>
  <c r="H146" i="35"/>
  <c r="H147" i="35"/>
  <c r="H148" i="35"/>
  <c r="H149" i="35"/>
  <c r="H150" i="35"/>
  <c r="H151" i="35"/>
  <c r="H152" i="35"/>
  <c r="H153" i="35"/>
  <c r="H154" i="35"/>
  <c r="H155" i="35"/>
  <c r="H156" i="35"/>
  <c r="H157" i="35"/>
  <c r="H158" i="35"/>
  <c r="H159" i="35"/>
  <c r="H160" i="35"/>
  <c r="H161" i="35"/>
  <c r="H162" i="35"/>
  <c r="H163" i="35"/>
  <c r="H164" i="35"/>
  <c r="H165" i="35"/>
  <c r="H166" i="35"/>
  <c r="H167" i="35"/>
  <c r="H168" i="35"/>
  <c r="H169" i="35"/>
  <c r="H170" i="35"/>
  <c r="H171" i="35"/>
  <c r="H172" i="35"/>
  <c r="H173" i="35"/>
  <c r="H174" i="35"/>
  <c r="H175" i="35"/>
  <c r="H176" i="35"/>
  <c r="H177" i="35"/>
  <c r="H178" i="35"/>
  <c r="H179" i="35"/>
  <c r="H180" i="35"/>
  <c r="H181" i="35"/>
  <c r="H182" i="35"/>
  <c r="H183" i="35"/>
  <c r="H184" i="35"/>
  <c r="H185" i="35"/>
  <c r="H186" i="35"/>
  <c r="H187" i="35"/>
  <c r="H188" i="35"/>
  <c r="H189" i="35"/>
  <c r="H190" i="35"/>
  <c r="H191" i="35"/>
  <c r="H3" i="35"/>
  <c r="H4" i="35"/>
  <c r="H5" i="35"/>
  <c r="H2" i="35"/>
  <c r="D2" i="35"/>
  <c r="M270" i="46" l="1"/>
  <c r="D3" i="24" l="1"/>
  <c r="D5" i="24" s="1"/>
  <c r="D9" i="24" s="1"/>
  <c r="H274" i="46"/>
  <c r="H273" i="46"/>
  <c r="I273" i="46" s="1"/>
  <c r="H272" i="46"/>
  <c r="I272" i="46" s="1"/>
  <c r="H271" i="46"/>
  <c r="I271" i="46" s="1"/>
  <c r="G290" i="49"/>
  <c r="L273" i="49" l="1"/>
  <c r="L272" i="49"/>
  <c r="G301" i="49"/>
  <c r="G291" i="49"/>
  <c r="G293" i="49" s="1"/>
  <c r="G297" i="49"/>
  <c r="G298" i="49" s="1"/>
  <c r="O290" i="49" l="1"/>
  <c r="F291" i="46"/>
  <c r="H299" i="46" s="1"/>
  <c r="F287" i="49"/>
  <c r="G291" i="46" l="1"/>
  <c r="F9" i="50"/>
  <c r="E8" i="24"/>
  <c r="K9" i="15" l="1"/>
  <c r="D254" i="15" l="1"/>
  <c r="D253" i="15"/>
  <c r="D252" i="15"/>
  <c r="BG6" i="39" l="1"/>
  <c r="F22" i="50" l="1"/>
  <c r="F15" i="50" l="1"/>
  <c r="G9" i="50"/>
  <c r="I8" i="50"/>
  <c r="F237" i="15" l="1"/>
  <c r="F238" i="15" s="1"/>
  <c r="F240" i="15" s="1"/>
  <c r="E9" i="15" l="1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3" i="15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E166" i="15"/>
  <c r="E167" i="15"/>
  <c r="E168" i="15"/>
  <c r="E169" i="15"/>
  <c r="E170" i="15"/>
  <c r="E171" i="15"/>
  <c r="E172" i="15"/>
  <c r="E173" i="15"/>
  <c r="E174" i="15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E191" i="15"/>
  <c r="E192" i="15"/>
  <c r="E193" i="15"/>
  <c r="E194" i="15"/>
  <c r="E195" i="15"/>
  <c r="E196" i="15"/>
  <c r="E197" i="15"/>
  <c r="E198" i="15"/>
  <c r="E199" i="15"/>
  <c r="E200" i="15"/>
  <c r="E201" i="15"/>
  <c r="E202" i="15"/>
  <c r="E203" i="15"/>
  <c r="E204" i="15"/>
  <c r="E205" i="15"/>
  <c r="F205" i="15" s="1"/>
  <c r="E206" i="15"/>
  <c r="F206" i="15" s="1"/>
  <c r="E207" i="15"/>
  <c r="F207" i="15" s="1"/>
  <c r="E208" i="15"/>
  <c r="F208" i="15" s="1"/>
  <c r="E209" i="15"/>
  <c r="F209" i="15" s="1"/>
  <c r="E210" i="15"/>
  <c r="F210" i="15" s="1"/>
  <c r="E211" i="15"/>
  <c r="F211" i="15" s="1"/>
  <c r="E212" i="15"/>
  <c r="F212" i="15" s="1"/>
  <c r="E213" i="15"/>
  <c r="F213" i="15" s="1"/>
  <c r="E214" i="15"/>
  <c r="F214" i="15" s="1"/>
  <c r="E215" i="15"/>
  <c r="F215" i="15" s="1"/>
  <c r="E216" i="15"/>
  <c r="F216" i="15" s="1"/>
  <c r="E217" i="15"/>
  <c r="F217" i="15" s="1"/>
  <c r="E218" i="15"/>
  <c r="F218" i="15" s="1"/>
  <c r="E219" i="15"/>
  <c r="F219" i="15" s="1"/>
  <c r="E220" i="15"/>
  <c r="F220" i="15" s="1"/>
  <c r="E221" i="15"/>
  <c r="E222" i="15"/>
  <c r="E223" i="15"/>
  <c r="E224" i="15"/>
  <c r="E225" i="15"/>
  <c r="F225" i="15" s="1"/>
  <c r="E226" i="15"/>
  <c r="F226" i="15" s="1"/>
  <c r="E227" i="15"/>
  <c r="F227" i="15" s="1"/>
  <c r="E228" i="15"/>
  <c r="F228" i="15" s="1"/>
  <c r="E229" i="15"/>
  <c r="F229" i="15" s="1"/>
  <c r="E230" i="15"/>
  <c r="F230" i="15" s="1"/>
  <c r="E231" i="15"/>
  <c r="F231" i="15" s="1"/>
  <c r="E232" i="15"/>
  <c r="F232" i="15" s="1"/>
  <c r="E233" i="15"/>
  <c r="F233" i="15" s="1"/>
  <c r="E234" i="15"/>
  <c r="E235" i="15"/>
  <c r="E236" i="15"/>
  <c r="E237" i="15"/>
  <c r="E238" i="15"/>
  <c r="E239" i="15"/>
  <c r="E240" i="15"/>
  <c r="E241" i="15"/>
  <c r="E242" i="15"/>
  <c r="E243" i="15"/>
  <c r="E244" i="15"/>
  <c r="E245" i="15"/>
  <c r="E246" i="15"/>
  <c r="E247" i="15"/>
  <c r="E248" i="15"/>
  <c r="E249" i="15"/>
  <c r="E250" i="15"/>
  <c r="E251" i="15"/>
  <c r="E252" i="15"/>
  <c r="E253" i="15"/>
  <c r="E254" i="15"/>
  <c r="E255" i="15"/>
  <c r="F255" i="15" s="1"/>
  <c r="E256" i="15"/>
  <c r="F256" i="15" s="1"/>
  <c r="E257" i="15"/>
  <c r="F257" i="15" s="1"/>
  <c r="E258" i="15"/>
  <c r="F258" i="15" s="1"/>
  <c r="E259" i="15"/>
  <c r="F259" i="15" s="1"/>
  <c r="E260" i="15"/>
  <c r="F260" i="15" s="1"/>
  <c r="E261" i="15"/>
  <c r="F261" i="15" s="1"/>
  <c r="E262" i="15"/>
  <c r="E263" i="15"/>
  <c r="E264" i="15"/>
  <c r="E265" i="15"/>
  <c r="E266" i="15"/>
  <c r="E267" i="15"/>
  <c r="E268" i="15"/>
  <c r="E269" i="15"/>
  <c r="E270" i="15"/>
  <c r="E271" i="15"/>
  <c r="E272" i="15"/>
  <c r="E273" i="15"/>
  <c r="E274" i="15"/>
  <c r="E275" i="15"/>
  <c r="E276" i="15"/>
  <c r="E277" i="15"/>
  <c r="E278" i="15"/>
  <c r="E279" i="15"/>
  <c r="E280" i="15"/>
  <c r="E281" i="15"/>
  <c r="E282" i="15"/>
  <c r="E283" i="15"/>
  <c r="E284" i="15"/>
  <c r="E285" i="15"/>
  <c r="E286" i="15"/>
  <c r="E287" i="15"/>
  <c r="E288" i="15"/>
  <c r="E289" i="15"/>
  <c r="E290" i="15"/>
  <c r="E291" i="15"/>
  <c r="E292" i="15"/>
  <c r="E293" i="15"/>
  <c r="E294" i="15"/>
  <c r="E295" i="15"/>
  <c r="E296" i="15"/>
  <c r="E297" i="15"/>
  <c r="E298" i="15"/>
  <c r="E299" i="15"/>
  <c r="E300" i="15"/>
  <c r="E301" i="15"/>
  <c r="E302" i="15"/>
  <c r="E303" i="15"/>
  <c r="E304" i="15"/>
  <c r="G205" i="15" l="1"/>
  <c r="G218" i="15"/>
  <c r="F250" i="15"/>
  <c r="E8" i="15" l="1"/>
  <c r="E304" i="49"/>
  <c r="E303" i="49"/>
  <c r="E302" i="49"/>
  <c r="E301" i="49"/>
  <c r="E300" i="49"/>
  <c r="E299" i="49"/>
  <c r="E298" i="49"/>
  <c r="E297" i="49"/>
  <c r="E296" i="49"/>
  <c r="E295" i="49"/>
  <c r="E294" i="49"/>
  <c r="E293" i="49"/>
  <c r="E292" i="49"/>
  <c r="E291" i="49"/>
  <c r="E290" i="49"/>
  <c r="E289" i="49"/>
  <c r="E288" i="49"/>
  <c r="E287" i="49"/>
  <c r="E286" i="49"/>
  <c r="E285" i="49"/>
  <c r="E284" i="49"/>
  <c r="E283" i="49"/>
  <c r="E282" i="49"/>
  <c r="E281" i="49"/>
  <c r="E280" i="49"/>
  <c r="E279" i="49"/>
  <c r="E278" i="49"/>
  <c r="E277" i="49"/>
  <c r="E276" i="49"/>
  <c r="E275" i="49"/>
  <c r="E274" i="49"/>
  <c r="E273" i="49"/>
  <c r="E272" i="49"/>
  <c r="E271" i="49"/>
  <c r="E270" i="49"/>
  <c r="J270" i="49" s="1"/>
  <c r="E269" i="49"/>
  <c r="J269" i="49" s="1"/>
  <c r="E268" i="49"/>
  <c r="J268" i="49" s="1"/>
  <c r="E267" i="49"/>
  <c r="J267" i="49" s="1"/>
  <c r="E266" i="49"/>
  <c r="J266" i="49" s="1"/>
  <c r="E265" i="49"/>
  <c r="J265" i="49" s="1"/>
  <c r="E264" i="49"/>
  <c r="J264" i="49" s="1"/>
  <c r="E263" i="49"/>
  <c r="J263" i="49" s="1"/>
  <c r="E262" i="49"/>
  <c r="J262" i="49" s="1"/>
  <c r="E261" i="49"/>
  <c r="J261" i="49" s="1"/>
  <c r="E260" i="49"/>
  <c r="J260" i="49" s="1"/>
  <c r="E259" i="49"/>
  <c r="J259" i="49" s="1"/>
  <c r="E258" i="49"/>
  <c r="J258" i="49" s="1"/>
  <c r="E257" i="49"/>
  <c r="J257" i="49" s="1"/>
  <c r="E256" i="49"/>
  <c r="J256" i="49" s="1"/>
  <c r="E255" i="49"/>
  <c r="J255" i="49" s="1"/>
  <c r="E254" i="49"/>
  <c r="J254" i="49" s="1"/>
  <c r="E253" i="49"/>
  <c r="D253" i="49"/>
  <c r="E252" i="49"/>
  <c r="D252" i="49"/>
  <c r="E251" i="49"/>
  <c r="D251" i="49"/>
  <c r="E250" i="49"/>
  <c r="D250" i="49"/>
  <c r="E249" i="49"/>
  <c r="D249" i="49"/>
  <c r="E248" i="49"/>
  <c r="D248" i="49"/>
  <c r="E247" i="49"/>
  <c r="J246" i="49"/>
  <c r="J245" i="49"/>
  <c r="J244" i="49"/>
  <c r="E243" i="49"/>
  <c r="J243" i="49" s="1"/>
  <c r="E242" i="49"/>
  <c r="J242" i="49" s="1"/>
  <c r="E241" i="49"/>
  <c r="J241" i="49" s="1"/>
  <c r="E240" i="49"/>
  <c r="J240" i="49" s="1"/>
  <c r="E239" i="49"/>
  <c r="J239" i="49" s="1"/>
  <c r="D239" i="49"/>
  <c r="E238" i="49"/>
  <c r="D238" i="49"/>
  <c r="E237" i="49"/>
  <c r="J237" i="49" s="1"/>
  <c r="E236" i="49"/>
  <c r="J236" i="49" s="1"/>
  <c r="E235" i="49"/>
  <c r="J235" i="49" s="1"/>
  <c r="E234" i="49"/>
  <c r="J234" i="49" s="1"/>
  <c r="E233" i="49"/>
  <c r="J233" i="49" s="1"/>
  <c r="E232" i="49"/>
  <c r="J232" i="49" s="1"/>
  <c r="E231" i="49"/>
  <c r="J231" i="49" s="1"/>
  <c r="E230" i="49"/>
  <c r="J230" i="49" s="1"/>
  <c r="E229" i="49"/>
  <c r="J229" i="49" s="1"/>
  <c r="E228" i="49"/>
  <c r="J228" i="49" s="1"/>
  <c r="E227" i="49"/>
  <c r="J227" i="49" s="1"/>
  <c r="E226" i="49"/>
  <c r="J226" i="49" s="1"/>
  <c r="E225" i="49"/>
  <c r="J225" i="49" s="1"/>
  <c r="E224" i="49"/>
  <c r="J224" i="49" s="1"/>
  <c r="E223" i="49"/>
  <c r="J223" i="49" s="1"/>
  <c r="E222" i="49"/>
  <c r="J222" i="49" s="1"/>
  <c r="E221" i="49"/>
  <c r="J221" i="49" s="1"/>
  <c r="M220" i="49"/>
  <c r="E220" i="49"/>
  <c r="J220" i="49" s="1"/>
  <c r="E219" i="49"/>
  <c r="J219" i="49" s="1"/>
  <c r="E218" i="49"/>
  <c r="J218" i="49" s="1"/>
  <c r="M217" i="49"/>
  <c r="E217" i="49"/>
  <c r="J217" i="49" s="1"/>
  <c r="E216" i="49"/>
  <c r="J216" i="49" s="1"/>
  <c r="E215" i="49"/>
  <c r="J215" i="49" s="1"/>
  <c r="E214" i="49"/>
  <c r="J214" i="49" s="1"/>
  <c r="E213" i="49"/>
  <c r="J213" i="49" s="1"/>
  <c r="E212" i="49"/>
  <c r="J212" i="49" s="1"/>
  <c r="E211" i="49"/>
  <c r="J211" i="49" s="1"/>
  <c r="E210" i="49"/>
  <c r="J210" i="49" s="1"/>
  <c r="E209" i="49"/>
  <c r="J209" i="49" s="1"/>
  <c r="E208" i="49"/>
  <c r="J208" i="49" s="1"/>
  <c r="E207" i="49"/>
  <c r="J207" i="49" s="1"/>
  <c r="E206" i="49"/>
  <c r="J206" i="49" s="1"/>
  <c r="E205" i="49"/>
  <c r="J205" i="49" s="1"/>
  <c r="E204" i="49"/>
  <c r="J204" i="49" s="1"/>
  <c r="E203" i="49"/>
  <c r="J203" i="49" s="1"/>
  <c r="E202" i="49"/>
  <c r="H202" i="49" s="1"/>
  <c r="E201" i="49"/>
  <c r="J201" i="49" s="1"/>
  <c r="E200" i="49"/>
  <c r="J200" i="49" s="1"/>
  <c r="E199" i="49"/>
  <c r="J199" i="49" s="1"/>
  <c r="E198" i="49"/>
  <c r="J198" i="49" s="1"/>
  <c r="E197" i="49"/>
  <c r="J197" i="49" s="1"/>
  <c r="E196" i="49"/>
  <c r="J196" i="49" s="1"/>
  <c r="E195" i="49"/>
  <c r="J195" i="49" s="1"/>
  <c r="E194" i="49"/>
  <c r="J194" i="49" s="1"/>
  <c r="E193" i="49"/>
  <c r="J193" i="49" s="1"/>
  <c r="E192" i="49"/>
  <c r="J192" i="49" s="1"/>
  <c r="E191" i="49"/>
  <c r="J191" i="49" s="1"/>
  <c r="E190" i="49"/>
  <c r="J190" i="49" s="1"/>
  <c r="E189" i="49"/>
  <c r="J189" i="49" s="1"/>
  <c r="E188" i="49"/>
  <c r="J188" i="49" s="1"/>
  <c r="E187" i="49"/>
  <c r="J187" i="49" s="1"/>
  <c r="E186" i="49"/>
  <c r="J186" i="49" s="1"/>
  <c r="E185" i="49"/>
  <c r="J185" i="49" s="1"/>
  <c r="E184" i="49"/>
  <c r="J184" i="49" s="1"/>
  <c r="E183" i="49"/>
  <c r="J183" i="49" s="1"/>
  <c r="E182" i="49"/>
  <c r="J182" i="49" s="1"/>
  <c r="E181" i="49"/>
  <c r="J181" i="49" s="1"/>
  <c r="E180" i="49"/>
  <c r="J180" i="49" s="1"/>
  <c r="E179" i="49"/>
  <c r="J179" i="49" s="1"/>
  <c r="E178" i="49"/>
  <c r="J178" i="49" s="1"/>
  <c r="E177" i="49"/>
  <c r="J177" i="49" s="1"/>
  <c r="E176" i="49"/>
  <c r="J176" i="49" s="1"/>
  <c r="E175" i="49"/>
  <c r="J175" i="49" s="1"/>
  <c r="E174" i="49"/>
  <c r="J174" i="49" s="1"/>
  <c r="E173" i="49"/>
  <c r="J173" i="49" s="1"/>
  <c r="E172" i="49"/>
  <c r="J172" i="49" s="1"/>
  <c r="E171" i="49"/>
  <c r="J171" i="49" s="1"/>
  <c r="E170" i="49"/>
  <c r="J170" i="49" s="1"/>
  <c r="E169" i="49"/>
  <c r="J169" i="49" s="1"/>
  <c r="E168" i="49"/>
  <c r="J168" i="49" s="1"/>
  <c r="E167" i="49"/>
  <c r="J167" i="49" s="1"/>
  <c r="E166" i="49"/>
  <c r="J166" i="49" s="1"/>
  <c r="E165" i="49"/>
  <c r="J165" i="49" s="1"/>
  <c r="E164" i="49"/>
  <c r="J164" i="49" s="1"/>
  <c r="E163" i="49"/>
  <c r="J163" i="49" s="1"/>
  <c r="E162" i="49"/>
  <c r="J162" i="49" s="1"/>
  <c r="E161" i="49"/>
  <c r="J161" i="49" s="1"/>
  <c r="E160" i="49"/>
  <c r="J160" i="49" s="1"/>
  <c r="E159" i="49"/>
  <c r="J159" i="49" s="1"/>
  <c r="E158" i="49"/>
  <c r="J158" i="49" s="1"/>
  <c r="E157" i="49"/>
  <c r="J157" i="49" s="1"/>
  <c r="E156" i="49"/>
  <c r="J156" i="49" s="1"/>
  <c r="E155" i="49"/>
  <c r="J155" i="49" s="1"/>
  <c r="E154" i="49"/>
  <c r="J154" i="49" s="1"/>
  <c r="E153" i="49"/>
  <c r="J153" i="49" s="1"/>
  <c r="E152" i="49"/>
  <c r="J152" i="49" s="1"/>
  <c r="E151" i="49"/>
  <c r="J151" i="49" s="1"/>
  <c r="E150" i="49"/>
  <c r="J150" i="49" s="1"/>
  <c r="E149" i="49"/>
  <c r="J149" i="49" s="1"/>
  <c r="E148" i="49"/>
  <c r="J148" i="49" s="1"/>
  <c r="E147" i="49"/>
  <c r="J147" i="49" s="1"/>
  <c r="E146" i="49"/>
  <c r="J146" i="49" s="1"/>
  <c r="E145" i="49"/>
  <c r="J145" i="49" s="1"/>
  <c r="E144" i="49"/>
  <c r="J144" i="49" s="1"/>
  <c r="E143" i="49"/>
  <c r="J143" i="49" s="1"/>
  <c r="E142" i="49"/>
  <c r="J142" i="49" s="1"/>
  <c r="E141" i="49"/>
  <c r="J141" i="49" s="1"/>
  <c r="E140" i="49"/>
  <c r="J140" i="49" s="1"/>
  <c r="E139" i="49"/>
  <c r="J139" i="49" s="1"/>
  <c r="E138" i="49"/>
  <c r="J138" i="49" s="1"/>
  <c r="E137" i="49"/>
  <c r="J137" i="49" s="1"/>
  <c r="E136" i="49"/>
  <c r="J136" i="49" s="1"/>
  <c r="E135" i="49"/>
  <c r="J135" i="49" s="1"/>
  <c r="E134" i="49"/>
  <c r="J134" i="49" s="1"/>
  <c r="E133" i="49"/>
  <c r="J133" i="49" s="1"/>
  <c r="E132" i="49"/>
  <c r="J132" i="49" s="1"/>
  <c r="E131" i="49"/>
  <c r="J131" i="49" s="1"/>
  <c r="E130" i="49"/>
  <c r="J130" i="49" s="1"/>
  <c r="E129" i="49"/>
  <c r="J129" i="49" s="1"/>
  <c r="E128" i="49"/>
  <c r="J128" i="49" s="1"/>
  <c r="E127" i="49"/>
  <c r="J127" i="49" s="1"/>
  <c r="E126" i="49"/>
  <c r="J126" i="49" s="1"/>
  <c r="E125" i="49"/>
  <c r="J125" i="49" s="1"/>
  <c r="E124" i="49"/>
  <c r="J124" i="49" s="1"/>
  <c r="E123" i="49"/>
  <c r="J123" i="49" s="1"/>
  <c r="E122" i="49"/>
  <c r="J122" i="49" s="1"/>
  <c r="E121" i="49"/>
  <c r="J121" i="49" s="1"/>
  <c r="E120" i="49"/>
  <c r="J120" i="49" s="1"/>
  <c r="E119" i="49"/>
  <c r="J119" i="49" s="1"/>
  <c r="E118" i="49"/>
  <c r="J118" i="49" s="1"/>
  <c r="E117" i="49"/>
  <c r="J117" i="49" s="1"/>
  <c r="E116" i="49"/>
  <c r="J116" i="49" s="1"/>
  <c r="E115" i="49"/>
  <c r="J115" i="49" s="1"/>
  <c r="E114" i="49"/>
  <c r="J114" i="49" s="1"/>
  <c r="E113" i="49"/>
  <c r="J113" i="49" s="1"/>
  <c r="E112" i="49"/>
  <c r="J112" i="49" s="1"/>
  <c r="E111" i="49"/>
  <c r="J111" i="49" s="1"/>
  <c r="E110" i="49"/>
  <c r="J110" i="49" s="1"/>
  <c r="E109" i="49"/>
  <c r="J109" i="49" s="1"/>
  <c r="E108" i="49"/>
  <c r="J108" i="49" s="1"/>
  <c r="E107" i="49"/>
  <c r="J107" i="49" s="1"/>
  <c r="E106" i="49"/>
  <c r="J106" i="49" s="1"/>
  <c r="E105" i="49"/>
  <c r="J105" i="49" s="1"/>
  <c r="E104" i="49"/>
  <c r="J104" i="49" s="1"/>
  <c r="E103" i="49"/>
  <c r="J103" i="49" s="1"/>
  <c r="E102" i="49"/>
  <c r="J102" i="49" s="1"/>
  <c r="E101" i="49"/>
  <c r="J101" i="49" s="1"/>
  <c r="E100" i="49"/>
  <c r="J100" i="49" s="1"/>
  <c r="E99" i="49"/>
  <c r="J99" i="49" s="1"/>
  <c r="E98" i="49"/>
  <c r="J98" i="49" s="1"/>
  <c r="E97" i="49"/>
  <c r="J97" i="49" s="1"/>
  <c r="E96" i="49"/>
  <c r="J96" i="49" s="1"/>
  <c r="E95" i="49"/>
  <c r="J95" i="49" s="1"/>
  <c r="E94" i="49"/>
  <c r="J94" i="49" s="1"/>
  <c r="E93" i="49"/>
  <c r="J93" i="49" s="1"/>
  <c r="H92" i="49"/>
  <c r="E92" i="49"/>
  <c r="J92" i="49" s="1"/>
  <c r="E91" i="49"/>
  <c r="J91" i="49" s="1"/>
  <c r="E90" i="49"/>
  <c r="J90" i="49" s="1"/>
  <c r="E89" i="49"/>
  <c r="J89" i="49" s="1"/>
  <c r="E88" i="49"/>
  <c r="J88" i="49" s="1"/>
  <c r="E87" i="49"/>
  <c r="J87" i="49" s="1"/>
  <c r="E86" i="49"/>
  <c r="J86" i="49" s="1"/>
  <c r="E85" i="49"/>
  <c r="J85" i="49" s="1"/>
  <c r="E84" i="49"/>
  <c r="J84" i="49" s="1"/>
  <c r="E83" i="49"/>
  <c r="J83" i="49" s="1"/>
  <c r="E82" i="49"/>
  <c r="J82" i="49" s="1"/>
  <c r="E81" i="49"/>
  <c r="J81" i="49" s="1"/>
  <c r="E80" i="49"/>
  <c r="J80" i="49" s="1"/>
  <c r="E79" i="49"/>
  <c r="J79" i="49" s="1"/>
  <c r="E78" i="49"/>
  <c r="J78" i="49" s="1"/>
  <c r="E77" i="49"/>
  <c r="J77" i="49" s="1"/>
  <c r="E76" i="49"/>
  <c r="J76" i="49" s="1"/>
  <c r="E75" i="49"/>
  <c r="J75" i="49" s="1"/>
  <c r="E74" i="49"/>
  <c r="J74" i="49" s="1"/>
  <c r="E73" i="49"/>
  <c r="J73" i="49" s="1"/>
  <c r="E72" i="49"/>
  <c r="J72" i="49" s="1"/>
  <c r="E71" i="49"/>
  <c r="J71" i="49" s="1"/>
  <c r="E70" i="49"/>
  <c r="J70" i="49" s="1"/>
  <c r="E69" i="49"/>
  <c r="J69" i="49" s="1"/>
  <c r="E68" i="49"/>
  <c r="J68" i="49" s="1"/>
  <c r="E67" i="49"/>
  <c r="J67" i="49" s="1"/>
  <c r="E66" i="49"/>
  <c r="J66" i="49" s="1"/>
  <c r="E65" i="49"/>
  <c r="J65" i="49" s="1"/>
  <c r="E64" i="49"/>
  <c r="J64" i="49" s="1"/>
  <c r="E63" i="49"/>
  <c r="J63" i="49" s="1"/>
  <c r="E62" i="49"/>
  <c r="J62" i="49" s="1"/>
  <c r="E61" i="49"/>
  <c r="J61" i="49" s="1"/>
  <c r="E60" i="49"/>
  <c r="J60" i="49" s="1"/>
  <c r="E59" i="49"/>
  <c r="J59" i="49" s="1"/>
  <c r="E58" i="49"/>
  <c r="J58" i="49" s="1"/>
  <c r="E57" i="49"/>
  <c r="J57" i="49" s="1"/>
  <c r="E56" i="49"/>
  <c r="J56" i="49" s="1"/>
  <c r="E55" i="49"/>
  <c r="J55" i="49" s="1"/>
  <c r="E54" i="49"/>
  <c r="J54" i="49" s="1"/>
  <c r="E53" i="49"/>
  <c r="J53" i="49" s="1"/>
  <c r="E52" i="49"/>
  <c r="J52" i="49" s="1"/>
  <c r="E51" i="49"/>
  <c r="J51" i="49" s="1"/>
  <c r="E50" i="49"/>
  <c r="J50" i="49" s="1"/>
  <c r="E49" i="49"/>
  <c r="J49" i="49" s="1"/>
  <c r="E48" i="49"/>
  <c r="J48" i="49" s="1"/>
  <c r="E47" i="49"/>
  <c r="J47" i="49" s="1"/>
  <c r="E46" i="49"/>
  <c r="J46" i="49" s="1"/>
  <c r="E45" i="49"/>
  <c r="J45" i="49" s="1"/>
  <c r="E44" i="49"/>
  <c r="J44" i="49" s="1"/>
  <c r="E43" i="49"/>
  <c r="J43" i="49" s="1"/>
  <c r="E42" i="49"/>
  <c r="J42" i="49" s="1"/>
  <c r="E41" i="49"/>
  <c r="J41" i="49" s="1"/>
  <c r="E40" i="49"/>
  <c r="J40" i="49" s="1"/>
  <c r="E39" i="49"/>
  <c r="J39" i="49" s="1"/>
  <c r="E38" i="49"/>
  <c r="J38" i="49" s="1"/>
  <c r="E37" i="49"/>
  <c r="J37" i="49" s="1"/>
  <c r="E36" i="49"/>
  <c r="J36" i="49" s="1"/>
  <c r="E35" i="49"/>
  <c r="J35" i="49" s="1"/>
  <c r="E34" i="49"/>
  <c r="J34" i="49" s="1"/>
  <c r="E33" i="49"/>
  <c r="H33" i="49" s="1"/>
  <c r="E32" i="49"/>
  <c r="J32" i="49" s="1"/>
  <c r="E31" i="49"/>
  <c r="J31" i="49" s="1"/>
  <c r="E30" i="49"/>
  <c r="J30" i="49" s="1"/>
  <c r="E29" i="49"/>
  <c r="J29" i="49" s="1"/>
  <c r="E28" i="49"/>
  <c r="J28" i="49" s="1"/>
  <c r="E27" i="49"/>
  <c r="J27" i="49" s="1"/>
  <c r="E26" i="49"/>
  <c r="J26" i="49" s="1"/>
  <c r="E25" i="49"/>
  <c r="J25" i="49" s="1"/>
  <c r="E24" i="49"/>
  <c r="J24" i="49" s="1"/>
  <c r="E23" i="49"/>
  <c r="J23" i="49" s="1"/>
  <c r="E22" i="49"/>
  <c r="J22" i="49" s="1"/>
  <c r="E21" i="49"/>
  <c r="J21" i="49" s="1"/>
  <c r="E20" i="49"/>
  <c r="J20" i="49" s="1"/>
  <c r="E19" i="49"/>
  <c r="J19" i="49" s="1"/>
  <c r="E18" i="49"/>
  <c r="J18" i="49" s="1"/>
  <c r="E17" i="49"/>
  <c r="E16" i="49"/>
  <c r="E15" i="49"/>
  <c r="E14" i="49"/>
  <c r="E13" i="49"/>
  <c r="E12" i="49"/>
  <c r="E11" i="49"/>
  <c r="L10" i="49"/>
  <c r="E10" i="49"/>
  <c r="L9" i="49"/>
  <c r="E9" i="49"/>
  <c r="E8" i="49"/>
  <c r="E7" i="49"/>
  <c r="L11" i="49" l="1"/>
  <c r="J238" i="49"/>
  <c r="M11" i="49"/>
  <c r="M221" i="49"/>
  <c r="K248" i="49"/>
  <c r="J202" i="49"/>
  <c r="J250" i="49"/>
  <c r="J251" i="49"/>
  <c r="J252" i="49"/>
  <c r="K39" i="49"/>
  <c r="L39" i="49" s="1"/>
  <c r="L253" i="49"/>
  <c r="L254" i="49" s="1"/>
  <c r="J249" i="49"/>
  <c r="J253" i="49"/>
  <c r="L12" i="49"/>
  <c r="L13" i="49"/>
  <c r="J33" i="49"/>
  <c r="J248" i="49"/>
  <c r="D247" i="49"/>
  <c r="J247" i="49" s="1"/>
  <c r="L14" i="49" l="1"/>
  <c r="L15" i="49" s="1"/>
  <c r="I244" i="15" l="1"/>
  <c r="I245" i="15"/>
  <c r="I246" i="15"/>
  <c r="I263" i="15" l="1"/>
  <c r="I264" i="15"/>
  <c r="I265" i="15"/>
  <c r="I266" i="15"/>
  <c r="I267" i="15"/>
  <c r="I268" i="15"/>
  <c r="I269" i="15"/>
  <c r="I270" i="15"/>
  <c r="E9" i="24" l="1"/>
  <c r="I199" i="15" l="1"/>
  <c r="I200" i="15"/>
  <c r="I201" i="15"/>
  <c r="I202" i="15" l="1"/>
  <c r="G202" i="15"/>
  <c r="K10" i="15"/>
  <c r="K11" i="15" l="1"/>
  <c r="K12" i="15" s="1"/>
  <c r="K13" i="15" s="1"/>
  <c r="L11" i="15"/>
  <c r="K14" i="15" l="1"/>
  <c r="K15" i="15" s="1"/>
  <c r="N73" i="36" l="1"/>
  <c r="N74" i="36"/>
  <c r="N72" i="36"/>
  <c r="D71" i="36"/>
  <c r="D78" i="36"/>
  <c r="D79" i="36"/>
  <c r="D80" i="36"/>
  <c r="D87" i="36"/>
  <c r="D91" i="36"/>
  <c r="D92" i="36"/>
  <c r="D93" i="36"/>
  <c r="D96" i="36"/>
  <c r="D97" i="36"/>
  <c r="D111" i="36"/>
  <c r="D112" i="36"/>
  <c r="D117" i="36"/>
  <c r="D118" i="36"/>
  <c r="D121" i="36"/>
  <c r="D131" i="36"/>
  <c r="D132" i="36"/>
  <c r="D133" i="36"/>
  <c r="D140" i="36"/>
  <c r="D141" i="36"/>
  <c r="D142" i="36"/>
  <c r="D163" i="36"/>
  <c r="D183" i="36"/>
  <c r="D184" i="36"/>
  <c r="D187" i="36"/>
  <c r="D188" i="36"/>
  <c r="D189" i="36"/>
  <c r="O67" i="36"/>
  <c r="D67" i="36" s="1"/>
  <c r="O68" i="36"/>
  <c r="D68" i="36" s="1"/>
  <c r="O69" i="36"/>
  <c r="D69" i="36" s="1"/>
  <c r="O70" i="36"/>
  <c r="D70" i="36" s="1"/>
  <c r="O72" i="36"/>
  <c r="D72" i="36" s="1"/>
  <c r="O73" i="36"/>
  <c r="D73" i="36" s="1"/>
  <c r="O74" i="36"/>
  <c r="D74" i="36" s="1"/>
  <c r="O81" i="36"/>
  <c r="D81" i="36" s="1"/>
  <c r="O82" i="36"/>
  <c r="D82" i="36" s="1"/>
  <c r="O83" i="36"/>
  <c r="D83" i="36" s="1"/>
  <c r="O84" i="36"/>
  <c r="D84" i="36" s="1"/>
  <c r="O85" i="36"/>
  <c r="D85" i="36" s="1"/>
  <c r="O86" i="36"/>
  <c r="D86" i="36" s="1"/>
  <c r="G196" i="46"/>
  <c r="G197" i="46" s="1"/>
  <c r="N164" i="36"/>
  <c r="O164" i="36"/>
  <c r="D164" i="36" s="1"/>
  <c r="D9" i="36" l="1"/>
  <c r="D47" i="36"/>
  <c r="N47" i="36" l="1"/>
  <c r="N142" i="36"/>
  <c r="N141" i="36"/>
  <c r="N140" i="36"/>
  <c r="N133" i="36"/>
  <c r="N132" i="36"/>
  <c r="N131" i="36"/>
  <c r="N121" i="36"/>
  <c r="N118" i="36"/>
  <c r="N117" i="36"/>
  <c r="N112" i="36"/>
  <c r="N111" i="36"/>
  <c r="N97" i="36"/>
  <c r="N96" i="36"/>
  <c r="N93" i="36"/>
  <c r="N92" i="36"/>
  <c r="N91" i="36"/>
  <c r="N80" i="36"/>
  <c r="N79" i="36"/>
  <c r="N78" i="36"/>
  <c r="N71" i="36"/>
  <c r="N9" i="36"/>
  <c r="M189" i="36"/>
  <c r="M188" i="36"/>
  <c r="M187" i="36"/>
  <c r="M184" i="36"/>
  <c r="M183" i="36"/>
  <c r="N189" i="36"/>
  <c r="N188" i="36"/>
  <c r="N187" i="36"/>
  <c r="N184" i="36"/>
  <c r="N183" i="36"/>
  <c r="N163" i="36"/>
  <c r="M163" i="36"/>
  <c r="M141" i="36"/>
  <c r="M142" i="36"/>
  <c r="M140" i="36"/>
  <c r="M132" i="36"/>
  <c r="M133" i="36"/>
  <c r="M131" i="36"/>
  <c r="M118" i="36"/>
  <c r="M112" i="36"/>
  <c r="M121" i="36"/>
  <c r="M117" i="36"/>
  <c r="M111" i="36"/>
  <c r="M97" i="36"/>
  <c r="M96" i="36"/>
  <c r="M92" i="36"/>
  <c r="M93" i="36"/>
  <c r="M91" i="36"/>
  <c r="N87" i="36"/>
  <c r="M87" i="36"/>
  <c r="M78" i="36"/>
  <c r="M79" i="36"/>
  <c r="M80" i="36"/>
  <c r="M71" i="36"/>
  <c r="M47" i="36"/>
  <c r="M9" i="36"/>
  <c r="M3" i="36"/>
  <c r="M4" i="36"/>
  <c r="M5" i="36"/>
  <c r="M6" i="36"/>
  <c r="M7" i="36"/>
  <c r="M8" i="36"/>
  <c r="M18" i="36"/>
  <c r="M19" i="36"/>
  <c r="M20" i="36"/>
  <c r="M21" i="36"/>
  <c r="M22" i="36"/>
  <c r="M23" i="36"/>
  <c r="M24" i="36"/>
  <c r="M25" i="36"/>
  <c r="M26" i="36"/>
  <c r="M27" i="36"/>
  <c r="M28" i="36"/>
  <c r="M29" i="36"/>
  <c r="M30" i="36"/>
  <c r="M31" i="36"/>
  <c r="M32" i="36"/>
  <c r="M33" i="36"/>
  <c r="M34" i="36"/>
  <c r="M35" i="36"/>
  <c r="M36" i="36"/>
  <c r="M37" i="36"/>
  <c r="M38" i="36"/>
  <c r="M39" i="36"/>
  <c r="M40" i="36"/>
  <c r="M41" i="36"/>
  <c r="M42" i="36"/>
  <c r="M43" i="36"/>
  <c r="M44" i="36"/>
  <c r="M45" i="36"/>
  <c r="M48" i="36"/>
  <c r="M49" i="36"/>
  <c r="M50" i="36"/>
  <c r="M51" i="36"/>
  <c r="M52" i="36"/>
  <c r="M53" i="36"/>
  <c r="M54" i="36"/>
  <c r="M55" i="36"/>
  <c r="M56" i="36"/>
  <c r="M57" i="36"/>
  <c r="M58" i="36"/>
  <c r="M59" i="36"/>
  <c r="M60" i="36"/>
  <c r="M61" i="36"/>
  <c r="M62" i="36"/>
  <c r="M63" i="36"/>
  <c r="M64" i="36"/>
  <c r="M65" i="36"/>
  <c r="M66" i="36"/>
  <c r="M67" i="36"/>
  <c r="M68" i="36"/>
  <c r="M69" i="36"/>
  <c r="M70" i="36"/>
  <c r="M81" i="36"/>
  <c r="M82" i="36"/>
  <c r="M83" i="36"/>
  <c r="M84" i="36"/>
  <c r="M85" i="36"/>
  <c r="M86" i="36"/>
  <c r="M88" i="36"/>
  <c r="M89" i="36"/>
  <c r="M90" i="36"/>
  <c r="M94" i="36"/>
  <c r="M95" i="36"/>
  <c r="M98" i="36"/>
  <c r="M99" i="36"/>
  <c r="M100" i="36"/>
  <c r="M101" i="36"/>
  <c r="M102" i="36"/>
  <c r="M106" i="36"/>
  <c r="M107" i="36"/>
  <c r="M108" i="36"/>
  <c r="M109" i="36"/>
  <c r="M110" i="36"/>
  <c r="M113" i="36"/>
  <c r="M114" i="36"/>
  <c r="M115" i="36"/>
  <c r="M116" i="36"/>
  <c r="M119" i="36"/>
  <c r="M120" i="36"/>
  <c r="M122" i="36"/>
  <c r="M123" i="36"/>
  <c r="M124" i="36"/>
  <c r="M125" i="36"/>
  <c r="M126" i="36"/>
  <c r="M127" i="36"/>
  <c r="M128" i="36"/>
  <c r="M129" i="36"/>
  <c r="M130" i="36"/>
  <c r="M134" i="36"/>
  <c r="M135" i="36"/>
  <c r="M136" i="36"/>
  <c r="M137" i="36"/>
  <c r="M138" i="36"/>
  <c r="M139" i="36"/>
  <c r="M143" i="36"/>
  <c r="M144" i="36"/>
  <c r="M149" i="36"/>
  <c r="M150" i="36"/>
  <c r="M151" i="36"/>
  <c r="M152" i="36"/>
  <c r="M153" i="36"/>
  <c r="M154" i="36"/>
  <c r="M155" i="36"/>
  <c r="M156" i="36"/>
  <c r="M157" i="36"/>
  <c r="M158" i="36"/>
  <c r="M159" i="36"/>
  <c r="M160" i="36"/>
  <c r="M161" i="36"/>
  <c r="M162" i="36"/>
  <c r="M165" i="36"/>
  <c r="M166" i="36"/>
  <c r="M167" i="36"/>
  <c r="M168" i="36"/>
  <c r="M169" i="36"/>
  <c r="M170" i="36"/>
  <c r="M171" i="36"/>
  <c r="M172" i="36"/>
  <c r="M173" i="36"/>
  <c r="M181" i="36"/>
  <c r="M182" i="36"/>
  <c r="M185" i="36"/>
  <c r="M186" i="36"/>
  <c r="M2" i="36"/>
  <c r="N3" i="36"/>
  <c r="N4" i="36"/>
  <c r="N5" i="36"/>
  <c r="N6" i="36"/>
  <c r="N7" i="36"/>
  <c r="N8" i="36"/>
  <c r="N18" i="36"/>
  <c r="N19" i="36"/>
  <c r="N20" i="36"/>
  <c r="N21" i="36"/>
  <c r="N22" i="36"/>
  <c r="N23" i="36"/>
  <c r="N24" i="36"/>
  <c r="N25" i="36"/>
  <c r="N26" i="36"/>
  <c r="N27" i="36"/>
  <c r="N28" i="36"/>
  <c r="N29" i="36"/>
  <c r="N30" i="36"/>
  <c r="N31" i="36"/>
  <c r="N32" i="36"/>
  <c r="N33" i="36"/>
  <c r="N34" i="36"/>
  <c r="N35" i="36"/>
  <c r="N36" i="36"/>
  <c r="N37" i="36"/>
  <c r="N38" i="36"/>
  <c r="N39" i="36"/>
  <c r="N40" i="36"/>
  <c r="N41" i="36"/>
  <c r="N42" i="36"/>
  <c r="N43" i="36"/>
  <c r="N44" i="36"/>
  <c r="N45" i="36"/>
  <c r="N48" i="36"/>
  <c r="N49" i="36"/>
  <c r="N50" i="36"/>
  <c r="N51" i="36"/>
  <c r="N52" i="36"/>
  <c r="N53" i="36"/>
  <c r="N54" i="36"/>
  <c r="N55" i="36"/>
  <c r="N56" i="36"/>
  <c r="N57" i="36"/>
  <c r="N58" i="36"/>
  <c r="N59" i="36"/>
  <c r="N60" i="36"/>
  <c r="N61" i="36"/>
  <c r="N62" i="36"/>
  <c r="N63" i="36"/>
  <c r="N64" i="36"/>
  <c r="N65" i="36"/>
  <c r="N66" i="36"/>
  <c r="N67" i="36"/>
  <c r="N68" i="36"/>
  <c r="N69" i="36"/>
  <c r="N70" i="36"/>
  <c r="N81" i="36"/>
  <c r="N82" i="36"/>
  <c r="N83" i="36"/>
  <c r="N84" i="36"/>
  <c r="N85" i="36"/>
  <c r="N86" i="36"/>
  <c r="N88" i="36"/>
  <c r="N89" i="36"/>
  <c r="N90" i="36"/>
  <c r="N94" i="36"/>
  <c r="N95" i="36"/>
  <c r="N98" i="36"/>
  <c r="N99" i="36"/>
  <c r="N100" i="36"/>
  <c r="N101" i="36"/>
  <c r="N102" i="36"/>
  <c r="N106" i="36"/>
  <c r="N107" i="36"/>
  <c r="N108" i="36"/>
  <c r="N109" i="36"/>
  <c r="N110" i="36"/>
  <c r="N113" i="36"/>
  <c r="N114" i="36"/>
  <c r="N115" i="36"/>
  <c r="N116" i="36"/>
  <c r="N119" i="36"/>
  <c r="N120" i="36"/>
  <c r="N122" i="36"/>
  <c r="N123" i="36"/>
  <c r="N124" i="36"/>
  <c r="N125" i="36"/>
  <c r="N126" i="36"/>
  <c r="N127" i="36"/>
  <c r="N128" i="36"/>
  <c r="N129" i="36"/>
  <c r="N130" i="36"/>
  <c r="N134" i="36"/>
  <c r="N135" i="36"/>
  <c r="N136" i="36"/>
  <c r="N137" i="36"/>
  <c r="N138" i="36"/>
  <c r="N139" i="36"/>
  <c r="N143" i="36"/>
  <c r="N144" i="36"/>
  <c r="N149" i="36"/>
  <c r="N150" i="36"/>
  <c r="N151" i="36"/>
  <c r="N152" i="36"/>
  <c r="N153" i="36"/>
  <c r="N154" i="36"/>
  <c r="N155" i="36"/>
  <c r="N156" i="36"/>
  <c r="N157" i="36"/>
  <c r="N158" i="36"/>
  <c r="N159" i="36"/>
  <c r="N160" i="36"/>
  <c r="N161" i="36"/>
  <c r="N162" i="36"/>
  <c r="N165" i="36"/>
  <c r="N166" i="36"/>
  <c r="N167" i="36"/>
  <c r="N168" i="36"/>
  <c r="N169" i="36"/>
  <c r="N170" i="36"/>
  <c r="N171" i="36"/>
  <c r="N172" i="36"/>
  <c r="N173" i="36"/>
  <c r="N181" i="36"/>
  <c r="N182" i="36"/>
  <c r="N185" i="36"/>
  <c r="N186" i="36"/>
  <c r="N2" i="36"/>
  <c r="O3" i="36"/>
  <c r="D3" i="36" s="1"/>
  <c r="O4" i="36"/>
  <c r="D4" i="36" s="1"/>
  <c r="O5" i="36"/>
  <c r="D5" i="36" s="1"/>
  <c r="O6" i="36"/>
  <c r="D6" i="36" s="1"/>
  <c r="O7" i="36"/>
  <c r="D7" i="36" s="1"/>
  <c r="O8" i="36"/>
  <c r="D8" i="36" s="1"/>
  <c r="O18" i="36"/>
  <c r="D18" i="36" s="1"/>
  <c r="O19" i="36"/>
  <c r="D19" i="36" s="1"/>
  <c r="O20" i="36"/>
  <c r="D20" i="36" s="1"/>
  <c r="O21" i="36"/>
  <c r="D21" i="36" s="1"/>
  <c r="O22" i="36"/>
  <c r="D22" i="36" s="1"/>
  <c r="O23" i="36"/>
  <c r="D23" i="36" s="1"/>
  <c r="O24" i="36"/>
  <c r="D24" i="36" s="1"/>
  <c r="O25" i="36"/>
  <c r="D25" i="36" s="1"/>
  <c r="O26" i="36"/>
  <c r="D26" i="36" s="1"/>
  <c r="O27" i="36"/>
  <c r="D27" i="36" s="1"/>
  <c r="O28" i="36"/>
  <c r="D28" i="36" s="1"/>
  <c r="O29" i="36"/>
  <c r="D29" i="36" s="1"/>
  <c r="O30" i="36"/>
  <c r="D30" i="36" s="1"/>
  <c r="O31" i="36"/>
  <c r="D31" i="36" s="1"/>
  <c r="O32" i="36"/>
  <c r="D32" i="36" s="1"/>
  <c r="O33" i="36"/>
  <c r="D33" i="36" s="1"/>
  <c r="O34" i="36"/>
  <c r="D34" i="36" s="1"/>
  <c r="O35" i="36"/>
  <c r="D35" i="36" s="1"/>
  <c r="O36" i="36"/>
  <c r="D36" i="36" s="1"/>
  <c r="O37" i="36"/>
  <c r="D37" i="36" s="1"/>
  <c r="O38" i="36"/>
  <c r="D38" i="36" s="1"/>
  <c r="O39" i="36"/>
  <c r="D39" i="36" s="1"/>
  <c r="O40" i="36"/>
  <c r="D40" i="36" s="1"/>
  <c r="O41" i="36"/>
  <c r="D41" i="36" s="1"/>
  <c r="O42" i="36"/>
  <c r="D42" i="36" s="1"/>
  <c r="O43" i="36"/>
  <c r="D43" i="36" s="1"/>
  <c r="O44" i="36"/>
  <c r="D44" i="36" s="1"/>
  <c r="O45" i="36"/>
  <c r="D45" i="36" s="1"/>
  <c r="O48" i="36"/>
  <c r="D48" i="36" s="1"/>
  <c r="O49" i="36"/>
  <c r="D49" i="36" s="1"/>
  <c r="O50" i="36"/>
  <c r="D50" i="36" s="1"/>
  <c r="O51" i="36"/>
  <c r="D51" i="36" s="1"/>
  <c r="O52" i="36"/>
  <c r="D52" i="36" s="1"/>
  <c r="O53" i="36"/>
  <c r="D53" i="36" s="1"/>
  <c r="O54" i="36"/>
  <c r="D54" i="36" s="1"/>
  <c r="O55" i="36"/>
  <c r="D55" i="36" s="1"/>
  <c r="O56" i="36"/>
  <c r="D56" i="36" s="1"/>
  <c r="O57" i="36"/>
  <c r="D57" i="36" s="1"/>
  <c r="O58" i="36"/>
  <c r="D58" i="36" s="1"/>
  <c r="O59" i="36"/>
  <c r="D59" i="36" s="1"/>
  <c r="O60" i="36"/>
  <c r="D60" i="36" s="1"/>
  <c r="O61" i="36"/>
  <c r="D61" i="36" s="1"/>
  <c r="O62" i="36"/>
  <c r="D62" i="36" s="1"/>
  <c r="O63" i="36"/>
  <c r="D63" i="36" s="1"/>
  <c r="O64" i="36"/>
  <c r="D64" i="36" s="1"/>
  <c r="O65" i="36"/>
  <c r="D65" i="36" s="1"/>
  <c r="O66" i="36"/>
  <c r="D66" i="36" s="1"/>
  <c r="O88" i="36"/>
  <c r="D88" i="36" s="1"/>
  <c r="O89" i="36"/>
  <c r="D89" i="36" s="1"/>
  <c r="O90" i="36"/>
  <c r="D90" i="36" s="1"/>
  <c r="O94" i="36"/>
  <c r="D94" i="36" s="1"/>
  <c r="O95" i="36"/>
  <c r="D95" i="36" s="1"/>
  <c r="O98" i="36"/>
  <c r="D98" i="36" s="1"/>
  <c r="O99" i="36"/>
  <c r="D99" i="36" s="1"/>
  <c r="O100" i="36"/>
  <c r="D100" i="36" s="1"/>
  <c r="O101" i="36"/>
  <c r="D101" i="36" s="1"/>
  <c r="O102" i="36"/>
  <c r="D102" i="36" s="1"/>
  <c r="O106" i="36"/>
  <c r="D106" i="36" s="1"/>
  <c r="O107" i="36"/>
  <c r="D107" i="36" s="1"/>
  <c r="O108" i="36"/>
  <c r="D108" i="36" s="1"/>
  <c r="O109" i="36"/>
  <c r="D109" i="36" s="1"/>
  <c r="O110" i="36"/>
  <c r="D110" i="36" s="1"/>
  <c r="O113" i="36"/>
  <c r="D113" i="36" s="1"/>
  <c r="O114" i="36"/>
  <c r="D114" i="36" s="1"/>
  <c r="O115" i="36"/>
  <c r="D115" i="36" s="1"/>
  <c r="O116" i="36"/>
  <c r="D116" i="36" s="1"/>
  <c r="O119" i="36"/>
  <c r="D119" i="36" s="1"/>
  <c r="O120" i="36"/>
  <c r="D120" i="36" s="1"/>
  <c r="O122" i="36"/>
  <c r="D122" i="36" s="1"/>
  <c r="O123" i="36"/>
  <c r="D123" i="36" s="1"/>
  <c r="O124" i="36"/>
  <c r="D124" i="36" s="1"/>
  <c r="O125" i="36"/>
  <c r="D125" i="36" s="1"/>
  <c r="O126" i="36"/>
  <c r="D126" i="36" s="1"/>
  <c r="O127" i="36"/>
  <c r="D127" i="36" s="1"/>
  <c r="O128" i="36"/>
  <c r="D128" i="36" s="1"/>
  <c r="O129" i="36"/>
  <c r="D129" i="36" s="1"/>
  <c r="O130" i="36"/>
  <c r="D130" i="36" s="1"/>
  <c r="O134" i="36"/>
  <c r="D134" i="36" s="1"/>
  <c r="O135" i="36"/>
  <c r="D135" i="36" s="1"/>
  <c r="O136" i="36"/>
  <c r="D136" i="36" s="1"/>
  <c r="O137" i="36"/>
  <c r="D137" i="36" s="1"/>
  <c r="O138" i="36"/>
  <c r="D138" i="36" s="1"/>
  <c r="O139" i="36"/>
  <c r="D139" i="36" s="1"/>
  <c r="O143" i="36"/>
  <c r="D143" i="36" s="1"/>
  <c r="O144" i="36"/>
  <c r="D144" i="36" s="1"/>
  <c r="O149" i="36"/>
  <c r="D149" i="36" s="1"/>
  <c r="O150" i="36"/>
  <c r="D150" i="36" s="1"/>
  <c r="O151" i="36"/>
  <c r="D151" i="36" s="1"/>
  <c r="O152" i="36"/>
  <c r="D152" i="36" s="1"/>
  <c r="O153" i="36"/>
  <c r="D153" i="36" s="1"/>
  <c r="O154" i="36"/>
  <c r="D154" i="36" s="1"/>
  <c r="O155" i="36"/>
  <c r="D155" i="36" s="1"/>
  <c r="O156" i="36"/>
  <c r="D156" i="36" s="1"/>
  <c r="O157" i="36"/>
  <c r="D157" i="36" s="1"/>
  <c r="O158" i="36"/>
  <c r="D158" i="36" s="1"/>
  <c r="O159" i="36"/>
  <c r="D159" i="36" s="1"/>
  <c r="O160" i="36"/>
  <c r="D160" i="36" s="1"/>
  <c r="O161" i="36"/>
  <c r="D161" i="36" s="1"/>
  <c r="O162" i="36"/>
  <c r="D162" i="36" s="1"/>
  <c r="O165" i="36"/>
  <c r="D165" i="36" s="1"/>
  <c r="O166" i="36"/>
  <c r="D166" i="36" s="1"/>
  <c r="O167" i="36"/>
  <c r="D167" i="36" s="1"/>
  <c r="O168" i="36"/>
  <c r="D168" i="36" s="1"/>
  <c r="O169" i="36"/>
  <c r="D169" i="36" s="1"/>
  <c r="O170" i="36"/>
  <c r="D170" i="36" s="1"/>
  <c r="O171" i="36"/>
  <c r="D171" i="36" s="1"/>
  <c r="O172" i="36"/>
  <c r="D172" i="36" s="1"/>
  <c r="O173" i="36"/>
  <c r="D173" i="36" s="1"/>
  <c r="O181" i="36"/>
  <c r="D181" i="36" s="1"/>
  <c r="O182" i="36"/>
  <c r="D182" i="36" s="1"/>
  <c r="O185" i="36"/>
  <c r="D185" i="36" s="1"/>
  <c r="O186" i="36"/>
  <c r="D186" i="36" s="1"/>
  <c r="O2" i="36"/>
  <c r="D2" i="36" s="1"/>
  <c r="G213" i="40" l="1"/>
  <c r="G212" i="40"/>
  <c r="G211" i="40"/>
  <c r="G214" i="40" l="1"/>
  <c r="D48" i="35"/>
  <c r="D49" i="35"/>
  <c r="D50" i="35"/>
  <c r="D51" i="35"/>
  <c r="D52" i="35"/>
  <c r="D53" i="35"/>
  <c r="I65" i="15" l="1"/>
  <c r="I66" i="15"/>
  <c r="I67" i="15"/>
  <c r="I68" i="15"/>
  <c r="I69" i="15"/>
  <c r="I70" i="15"/>
  <c r="I71" i="15"/>
  <c r="I72" i="15"/>
  <c r="I73" i="15"/>
  <c r="I74" i="15"/>
  <c r="I75" i="15"/>
  <c r="I76" i="15"/>
  <c r="I77" i="15"/>
  <c r="I78" i="15"/>
  <c r="I79" i="15"/>
  <c r="I80" i="15"/>
  <c r="I81" i="15"/>
  <c r="I82" i="15"/>
  <c r="I83" i="15"/>
  <c r="I84" i="15"/>
  <c r="I85" i="15"/>
  <c r="I86" i="15"/>
  <c r="I87" i="15"/>
  <c r="I88" i="15"/>
  <c r="I89" i="15"/>
  <c r="I90" i="15"/>
  <c r="I91" i="15"/>
  <c r="I92" i="15"/>
  <c r="I93" i="15"/>
  <c r="I94" i="15"/>
  <c r="I95" i="15"/>
  <c r="I96" i="15"/>
  <c r="I97" i="15"/>
  <c r="I98" i="15"/>
  <c r="I99" i="15"/>
  <c r="I100" i="15"/>
  <c r="I101" i="15"/>
  <c r="I102" i="15"/>
  <c r="I103" i="15"/>
  <c r="I104" i="15"/>
  <c r="I105" i="15"/>
  <c r="I106" i="15"/>
  <c r="I107" i="15"/>
  <c r="I108" i="15"/>
  <c r="I109" i="15"/>
  <c r="I110" i="15"/>
  <c r="I111" i="15"/>
  <c r="I112" i="15"/>
  <c r="I113" i="15"/>
  <c r="I114" i="15"/>
  <c r="I115" i="15"/>
  <c r="I116" i="15"/>
  <c r="I117" i="15"/>
  <c r="I118" i="15"/>
  <c r="I119" i="15"/>
  <c r="I120" i="15"/>
  <c r="I121" i="15"/>
  <c r="I122" i="15"/>
  <c r="I123" i="15"/>
  <c r="I124" i="15"/>
  <c r="I125" i="15"/>
  <c r="I126" i="15"/>
  <c r="I127" i="15"/>
  <c r="I128" i="15"/>
  <c r="I129" i="15"/>
  <c r="I130" i="15"/>
  <c r="I131" i="15"/>
  <c r="I132" i="15"/>
  <c r="I133" i="15"/>
  <c r="I134" i="15"/>
  <c r="I135" i="15"/>
  <c r="I136" i="15"/>
  <c r="I137" i="15"/>
  <c r="I138" i="15"/>
  <c r="I139" i="15"/>
  <c r="I140" i="15"/>
  <c r="I141" i="15"/>
  <c r="I142" i="15"/>
  <c r="I143" i="15"/>
  <c r="I144" i="15"/>
  <c r="I145" i="15"/>
  <c r="I146" i="15"/>
  <c r="I147" i="15"/>
  <c r="I148" i="15"/>
  <c r="I149" i="15"/>
  <c r="I150" i="15"/>
  <c r="I151" i="15"/>
  <c r="I152" i="15"/>
  <c r="I153" i="15"/>
  <c r="I154" i="15"/>
  <c r="I155" i="15"/>
  <c r="I156" i="15"/>
  <c r="I157" i="15"/>
  <c r="I158" i="15"/>
  <c r="I159" i="15"/>
  <c r="I160" i="15"/>
  <c r="I161" i="15"/>
  <c r="I162" i="15"/>
  <c r="I163" i="15"/>
  <c r="I164" i="15"/>
  <c r="I165" i="15"/>
  <c r="I166" i="15"/>
  <c r="I167" i="15"/>
  <c r="I168" i="15"/>
  <c r="I169" i="15"/>
  <c r="I170" i="15"/>
  <c r="I171" i="15"/>
  <c r="I172" i="15"/>
  <c r="I173" i="15"/>
  <c r="I174" i="15"/>
  <c r="I175" i="15"/>
  <c r="I176" i="15"/>
  <c r="I177" i="15"/>
  <c r="I178" i="15"/>
  <c r="I179" i="15"/>
  <c r="I180" i="15"/>
  <c r="I181" i="15"/>
  <c r="I182" i="15"/>
  <c r="I183" i="15"/>
  <c r="I184" i="15"/>
  <c r="I185" i="15"/>
  <c r="I186" i="15"/>
  <c r="I187" i="15"/>
  <c r="I188" i="15"/>
  <c r="I189" i="15"/>
  <c r="I190" i="15"/>
  <c r="I191" i="15"/>
  <c r="I192" i="15"/>
  <c r="I193" i="15"/>
  <c r="I194" i="15"/>
  <c r="I195" i="15"/>
  <c r="I196" i="15"/>
  <c r="I197" i="15"/>
  <c r="I198" i="15"/>
  <c r="I203" i="15"/>
  <c r="I204" i="15"/>
  <c r="I205" i="15"/>
  <c r="I206" i="15"/>
  <c r="I207" i="15"/>
  <c r="I208" i="15"/>
  <c r="I209" i="15"/>
  <c r="I210" i="15"/>
  <c r="I211" i="15"/>
  <c r="I212" i="15"/>
  <c r="I213" i="15"/>
  <c r="I214" i="15"/>
  <c r="I215" i="15"/>
  <c r="I216" i="15"/>
  <c r="I217" i="15"/>
  <c r="I218" i="15"/>
  <c r="I219" i="15"/>
  <c r="I220" i="15"/>
  <c r="I221" i="15"/>
  <c r="I222" i="15"/>
  <c r="I223" i="15"/>
  <c r="I224" i="15"/>
  <c r="I225" i="15"/>
  <c r="I226" i="15"/>
  <c r="I227" i="15"/>
  <c r="I228" i="15"/>
  <c r="I229" i="15"/>
  <c r="I230" i="15"/>
  <c r="I231" i="15"/>
  <c r="I232" i="15"/>
  <c r="I233" i="15"/>
  <c r="I234" i="15"/>
  <c r="I235" i="15"/>
  <c r="I236" i="15"/>
  <c r="I237" i="15"/>
  <c r="I238" i="15"/>
  <c r="I239" i="15"/>
  <c r="I240" i="15"/>
  <c r="I241" i="15"/>
  <c r="I242" i="15"/>
  <c r="I243" i="15"/>
  <c r="I247" i="15"/>
  <c r="I248" i="15"/>
  <c r="I249" i="15"/>
  <c r="I250" i="15"/>
  <c r="I251" i="15"/>
  <c r="I252" i="15"/>
  <c r="I253" i="15"/>
  <c r="I254" i="15"/>
  <c r="I255" i="15"/>
  <c r="I256" i="15"/>
  <c r="I257" i="15"/>
  <c r="I258" i="15"/>
  <c r="I259" i="15"/>
  <c r="I260" i="15"/>
  <c r="I261" i="15"/>
  <c r="I262" i="15"/>
  <c r="I54" i="15"/>
  <c r="I55" i="15"/>
  <c r="I56" i="15"/>
  <c r="I57" i="15"/>
  <c r="I58" i="15"/>
  <c r="I59" i="15"/>
  <c r="I60" i="15"/>
  <c r="I61" i="15"/>
  <c r="I62" i="15"/>
  <c r="I63" i="15"/>
  <c r="I64" i="15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39" i="15" l="1"/>
  <c r="J39" i="15"/>
  <c r="K39" i="15" s="1"/>
  <c r="G33" i="15"/>
  <c r="G92" i="15" l="1"/>
  <c r="D45" i="35" l="1"/>
  <c r="D46" i="35"/>
  <c r="D47" i="35"/>
  <c r="D54" i="35"/>
  <c r="D55" i="35"/>
  <c r="D56" i="35"/>
  <c r="D57" i="35"/>
  <c r="D58" i="35"/>
  <c r="D59" i="35"/>
  <c r="D60" i="35"/>
  <c r="D61" i="35"/>
  <c r="D62" i="35"/>
  <c r="D63" i="35"/>
  <c r="D64" i="35"/>
  <c r="C390" i="40"/>
  <c r="D153" i="35" l="1"/>
  <c r="D154" i="35"/>
  <c r="D188" i="35"/>
  <c r="D189" i="35"/>
  <c r="D190" i="35"/>
  <c r="D191" i="35"/>
  <c r="BL5" i="39" l="1"/>
  <c r="BF5" i="39" s="1"/>
  <c r="D81" i="35" l="1"/>
  <c r="D80" i="35"/>
  <c r="D79" i="35"/>
  <c r="BL7" i="39" l="1"/>
  <c r="BL6" i="39"/>
  <c r="BK8" i="39"/>
  <c r="BJ8" i="39"/>
  <c r="BG8" i="39"/>
  <c r="D3" i="35"/>
  <c r="D4" i="35"/>
  <c r="D5" i="35"/>
  <c r="D6" i="35"/>
  <c r="D7" i="35"/>
  <c r="D8" i="35"/>
  <c r="D9" i="35"/>
  <c r="D10" i="35"/>
  <c r="D11" i="35"/>
  <c r="D12" i="35"/>
  <c r="D13" i="35"/>
  <c r="D14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65" i="35"/>
  <c r="D66" i="35"/>
  <c r="D67" i="35"/>
  <c r="D68" i="35"/>
  <c r="D69" i="35"/>
  <c r="D70" i="35"/>
  <c r="D72" i="35"/>
  <c r="D73" i="35"/>
  <c r="D74" i="35"/>
  <c r="D75" i="35"/>
  <c r="D76" i="35"/>
  <c r="D77" i="35"/>
  <c r="D84" i="35"/>
  <c r="D85" i="35"/>
  <c r="D88" i="35"/>
  <c r="D89" i="35"/>
  <c r="D90" i="35"/>
  <c r="D97" i="35"/>
  <c r="D98" i="35"/>
  <c r="D99" i="35"/>
  <c r="D100" i="35"/>
  <c r="D101" i="35"/>
  <c r="D102" i="35"/>
  <c r="D103" i="35"/>
  <c r="D104" i="35"/>
  <c r="D105" i="35"/>
  <c r="D106" i="35"/>
  <c r="D107" i="35"/>
  <c r="D108" i="35"/>
  <c r="D109" i="35"/>
  <c r="D110" i="35"/>
  <c r="D111" i="35"/>
  <c r="D112" i="35"/>
  <c r="D113" i="35"/>
  <c r="D114" i="35"/>
  <c r="D115" i="35"/>
  <c r="D116" i="35"/>
  <c r="D117" i="35"/>
  <c r="D118" i="35"/>
  <c r="D119" i="35"/>
  <c r="D120" i="35"/>
  <c r="D126" i="35"/>
  <c r="D127" i="35"/>
  <c r="D128" i="35"/>
  <c r="D129" i="35"/>
  <c r="D130" i="35"/>
  <c r="D131" i="35"/>
  <c r="D132" i="35"/>
  <c r="D133" i="35"/>
  <c r="D134" i="35"/>
  <c r="D135" i="35"/>
  <c r="D136" i="35"/>
  <c r="D137" i="35"/>
  <c r="D138" i="35"/>
  <c r="D139" i="35"/>
  <c r="D140" i="35"/>
  <c r="D141" i="35"/>
  <c r="D142" i="35"/>
  <c r="D146" i="35"/>
  <c r="D147" i="35"/>
  <c r="D148" i="35"/>
  <c r="D149" i="35"/>
  <c r="D150" i="35"/>
  <c r="D152" i="35"/>
  <c r="D155" i="35"/>
  <c r="D156" i="35"/>
  <c r="D157" i="35"/>
  <c r="D158" i="35"/>
  <c r="D159" i="35"/>
  <c r="D160" i="35"/>
  <c r="D161" i="35"/>
  <c r="D162" i="35"/>
  <c r="D163" i="35"/>
  <c r="D164" i="35"/>
  <c r="D165" i="35"/>
  <c r="D166" i="35"/>
  <c r="D167" i="35"/>
  <c r="D168" i="35"/>
  <c r="D169" i="35"/>
  <c r="D170" i="35"/>
  <c r="D171" i="35"/>
  <c r="D172" i="35"/>
  <c r="D173" i="35"/>
  <c r="D174" i="35"/>
  <c r="D175" i="35"/>
  <c r="D176" i="35"/>
  <c r="D177" i="35"/>
  <c r="D178" i="35"/>
  <c r="D179" i="35"/>
  <c r="D180" i="35"/>
  <c r="D181" i="35"/>
  <c r="D182" i="35"/>
  <c r="D183" i="35"/>
  <c r="D184" i="35"/>
  <c r="B10" i="27"/>
  <c r="B11" i="27"/>
  <c r="B12" i="27"/>
  <c r="B4" i="27"/>
  <c r="B3" i="27" s="1"/>
  <c r="B6" i="27"/>
  <c r="B5" i="27"/>
  <c r="BL8" i="39" l="1"/>
  <c r="BF6" i="39"/>
  <c r="BF7" i="39"/>
  <c r="BH7" i="39" s="1"/>
  <c r="BH6" i="39"/>
  <c r="B13" i="27"/>
  <c r="BH5" i="39"/>
  <c r="BF8" i="39" l="1"/>
  <c r="E20" i="51"/>
  <c r="BH8" i="39"/>
  <c r="E8" i="39" l="1"/>
  <c r="F8" i="39"/>
  <c r="F17" i="39" l="1"/>
  <c r="F18" i="39" s="1"/>
  <c r="K17" i="39" l="1"/>
  <c r="K18" i="39" s="1"/>
  <c r="P17" i="39" l="1"/>
  <c r="P18" i="39" s="1"/>
  <c r="Z17" i="39" l="1"/>
  <c r="Z18" i="39" s="1"/>
  <c r="AE17" i="39"/>
  <c r="AE18" i="39" s="1"/>
  <c r="U17" i="39"/>
  <c r="U18" i="39" s="1"/>
  <c r="AJ17" i="39" l="1"/>
  <c r="AJ18" i="39" s="1"/>
  <c r="I5" i="63" l="1"/>
  <c r="G5" i="63"/>
  <c r="J5" i="63" l="1"/>
  <c r="H5" i="63" l="1"/>
  <c r="V4" i="28" l="1"/>
  <c r="K16" i="113" l="1"/>
  <c r="U4" i="28" l="1"/>
  <c r="V6" i="45" l="1"/>
  <c r="V5" i="3"/>
  <c r="E3" i="115" l="1"/>
  <c r="E5" i="115" s="1"/>
  <c r="E8" i="115" s="1"/>
  <c r="F3" i="115" l="1"/>
  <c r="F5" i="115" s="1"/>
  <c r="F8" i="115" s="1"/>
  <c r="D3" i="115"/>
  <c r="D5" i="115" s="1"/>
  <c r="D8" i="115" s="1"/>
  <c r="G3" i="115" l="1"/>
  <c r="G5" i="115" s="1"/>
  <c r="G6" i="115" s="1"/>
  <c r="G7" i="115" s="1"/>
  <c r="G8" i="115" s="1"/>
  <c r="K11" i="31" l="1"/>
  <c r="H19" i="98" l="1"/>
  <c r="V10" i="31" l="1"/>
  <c r="V9" i="31" s="1"/>
  <c r="G33" i="63" l="1"/>
  <c r="I33" i="63"/>
  <c r="H33" i="63" l="1"/>
  <c r="J33" i="63"/>
  <c r="M7" i="3" l="1"/>
  <c r="O7" i="3"/>
  <c r="N7" i="3" l="1"/>
  <c r="V7" i="3" l="1"/>
  <c r="V11" i="3" s="1"/>
  <c r="R7" i="3"/>
  <c r="T7" i="3"/>
  <c r="Q7" i="3" l="1"/>
  <c r="S7" i="3"/>
  <c r="P7" i="3" l="1"/>
  <c r="U7" i="3"/>
  <c r="R17" i="121" l="1"/>
  <c r="E40" i="45" l="1"/>
  <c r="E12" i="45"/>
  <c r="E34" i="45" l="1"/>
  <c r="E7" i="45"/>
  <c r="O34" i="45" l="1"/>
  <c r="P34" i="45"/>
  <c r="O7" i="45"/>
  <c r="O12" i="45" l="1"/>
  <c r="P12" i="45"/>
  <c r="P7" i="45"/>
  <c r="J40" i="45"/>
  <c r="N34" i="45"/>
  <c r="M40" i="45"/>
  <c r="N7" i="45" l="1"/>
  <c r="N12" i="45"/>
  <c r="I40" i="45"/>
  <c r="H40" i="45" l="1"/>
  <c r="G40" i="45" l="1"/>
  <c r="F40" i="45" l="1"/>
  <c r="V7" i="45"/>
  <c r="V11" i="45" s="1"/>
  <c r="T7" i="45"/>
  <c r="V12" i="45"/>
  <c r="T12" i="45"/>
  <c r="S12" i="45" l="1"/>
  <c r="R7" i="45"/>
  <c r="S7" i="45"/>
  <c r="T34" i="45"/>
  <c r="V34" i="45"/>
  <c r="U7" i="45"/>
  <c r="V40" i="45"/>
  <c r="Q7" i="45" l="1"/>
  <c r="U12" i="45"/>
  <c r="V24" i="45"/>
  <c r="R34" i="45"/>
  <c r="R40" i="45"/>
  <c r="S40" i="45"/>
  <c r="S34" i="45" l="1"/>
  <c r="Q34" i="45"/>
  <c r="U34" i="45"/>
  <c r="Q40" i="45"/>
  <c r="U40" i="45"/>
  <c r="R12" i="45" l="1"/>
  <c r="Q12" i="45"/>
  <c r="D8" i="109" l="1"/>
  <c r="D9" i="109" s="1"/>
  <c r="E8" i="109" l="1"/>
  <c r="E4" i="61" l="1"/>
  <c r="E7" i="61" s="1"/>
  <c r="E6" i="22"/>
  <c r="E12" i="104"/>
  <c r="F4" i="61"/>
  <c r="F7" i="61" s="1"/>
  <c r="G3" i="31"/>
  <c r="H3" i="31"/>
  <c r="G4" i="61"/>
  <c r="G7" i="61" s="1"/>
  <c r="D6" i="22"/>
  <c r="D12" i="104"/>
  <c r="H5" i="31"/>
  <c r="E16" i="113" l="1"/>
  <c r="E11" i="22"/>
  <c r="D11" i="22"/>
  <c r="E4" i="114"/>
  <c r="E6" i="114" s="1"/>
  <c r="F16" i="113"/>
  <c r="D4" i="114"/>
  <c r="D6" i="114" s="1"/>
  <c r="F4" i="114"/>
  <c r="F6" i="114" s="1"/>
  <c r="G5" i="31"/>
  <c r="E4" i="109" l="1"/>
  <c r="E9" i="109" s="1"/>
  <c r="G6" i="22" l="1"/>
  <c r="I13" i="1"/>
  <c r="I12" i="1" s="1"/>
  <c r="J13" i="1"/>
  <c r="K13" i="1"/>
  <c r="H4" i="61"/>
  <c r="H7" i="61" s="1"/>
  <c r="K12" i="1" l="1"/>
  <c r="I6" i="22"/>
  <c r="H6" i="22"/>
  <c r="J12" i="1"/>
  <c r="F6" i="22"/>
  <c r="H12" i="104"/>
  <c r="L3" i="31"/>
  <c r="K4" i="61"/>
  <c r="K7" i="61" s="1"/>
  <c r="F12" i="104"/>
  <c r="J3" i="31"/>
  <c r="I4" i="61"/>
  <c r="I7" i="61" s="1"/>
  <c r="I12" i="104"/>
  <c r="G12" i="104"/>
  <c r="J4" i="61"/>
  <c r="J7" i="61" s="1"/>
  <c r="K3" i="31"/>
  <c r="I5" i="31"/>
  <c r="K5" i="31"/>
  <c r="J5" i="31"/>
  <c r="L5" i="31"/>
  <c r="I7" i="1"/>
  <c r="K7" i="1"/>
  <c r="J7" i="1"/>
  <c r="I11" i="22" l="1"/>
  <c r="K28" i="1"/>
  <c r="I28" i="1"/>
  <c r="G11" i="22"/>
  <c r="J9" i="1"/>
  <c r="H4" i="114"/>
  <c r="H6" i="114" s="1"/>
  <c r="I4" i="114"/>
  <c r="I6" i="114" s="1"/>
  <c r="G4" i="114"/>
  <c r="G6" i="114" s="1"/>
  <c r="J28" i="1"/>
  <c r="H11" i="22"/>
  <c r="F11" i="22"/>
  <c r="I9" i="1"/>
  <c r="K5" i="1"/>
  <c r="J5" i="114"/>
  <c r="J4" i="114" s="1"/>
  <c r="J6" i="114" s="1"/>
  <c r="I24" i="1"/>
  <c r="J24" i="1"/>
  <c r="J21" i="1"/>
  <c r="I21" i="1"/>
  <c r="K24" i="1"/>
  <c r="K21" i="1"/>
  <c r="K18" i="1" l="1"/>
  <c r="J5" i="1"/>
  <c r="J18" i="1"/>
  <c r="I18" i="1"/>
  <c r="I5" i="1"/>
  <c r="L6" i="22" l="1"/>
  <c r="J6" i="22"/>
  <c r="O3" i="31"/>
  <c r="N4" i="61"/>
  <c r="N7" i="61" s="1"/>
  <c r="K12" i="104"/>
  <c r="M4" i="61"/>
  <c r="M7" i="61" s="1"/>
  <c r="N3" i="31"/>
  <c r="L12" i="104"/>
  <c r="J12" i="104"/>
  <c r="M3" i="31"/>
  <c r="L4" i="61"/>
  <c r="L7" i="61" s="1"/>
  <c r="K6" i="22"/>
  <c r="N5" i="31"/>
  <c r="O5" i="31"/>
  <c r="M5" i="31"/>
  <c r="M7" i="1"/>
  <c r="N7" i="1"/>
  <c r="L7" i="1"/>
  <c r="M12" i="113"/>
  <c r="L12" i="113"/>
  <c r="M13" i="1"/>
  <c r="N13" i="1"/>
  <c r="L13" i="1"/>
  <c r="M12" i="1" l="1"/>
  <c r="L4" i="114"/>
  <c r="L6" i="114" s="1"/>
  <c r="L5" i="1"/>
  <c r="K5" i="114"/>
  <c r="K4" i="114" s="1"/>
  <c r="K6" i="114" s="1"/>
  <c r="L11" i="22"/>
  <c r="N12" i="1"/>
  <c r="L28" i="1"/>
  <c r="J11" i="22"/>
  <c r="L12" i="1"/>
  <c r="K11" i="22"/>
  <c r="L9" i="1"/>
  <c r="M4" i="114"/>
  <c r="M6" i="114" s="1"/>
  <c r="L24" i="1"/>
  <c r="L21" i="1"/>
  <c r="N28" i="1" l="1"/>
  <c r="M16" i="113"/>
  <c r="N21" i="1"/>
  <c r="L18" i="1"/>
  <c r="M28" i="1"/>
  <c r="M5" i="1"/>
  <c r="L16" i="113"/>
  <c r="M21" i="1"/>
  <c r="N5" i="1"/>
  <c r="N18" i="1" l="1"/>
  <c r="M18" i="1"/>
  <c r="F11" i="31" l="1"/>
  <c r="I11" i="31"/>
  <c r="G11" i="31" l="1"/>
  <c r="H11" i="31"/>
  <c r="I10" i="31"/>
  <c r="I9" i="31" s="1"/>
  <c r="C23" i="98"/>
  <c r="C24" i="98" s="1"/>
  <c r="F23" i="98"/>
  <c r="F24" i="98" s="1"/>
  <c r="D8" i="125" l="1"/>
  <c r="E8" i="29"/>
  <c r="D7" i="125"/>
  <c r="C19" i="98"/>
  <c r="H10" i="31"/>
  <c r="H9" i="31" s="1"/>
  <c r="G8" i="29"/>
  <c r="G3" i="29"/>
  <c r="D8" i="29"/>
  <c r="F19" i="98"/>
  <c r="F10" i="31"/>
  <c r="F9" i="31" s="1"/>
  <c r="G10" i="29" l="1"/>
  <c r="D3" i="29"/>
  <c r="D10" i="29" s="1"/>
  <c r="D6" i="125"/>
  <c r="D9" i="125" s="1"/>
  <c r="E4" i="28"/>
  <c r="C18" i="98"/>
  <c r="C20" i="98" s="1"/>
  <c r="C21" i="98" s="1"/>
  <c r="C26" i="98"/>
  <c r="C27" i="98" s="1"/>
  <c r="H4" i="28"/>
  <c r="F18" i="98"/>
  <c r="F20" i="98" s="1"/>
  <c r="F21" i="98" s="1"/>
  <c r="F26" i="98"/>
  <c r="F27" i="98" s="1"/>
  <c r="F8" i="29"/>
  <c r="E23" i="98"/>
  <c r="E24" i="98" s="1"/>
  <c r="D23" i="98"/>
  <c r="D24" i="98" s="1"/>
  <c r="G4" i="28"/>
  <c r="E19" i="98"/>
  <c r="F3" i="29" l="1"/>
  <c r="F10" i="29" s="1"/>
  <c r="D18" i="98"/>
  <c r="E26" i="98"/>
  <c r="E27" i="98" s="1"/>
  <c r="E18" i="98"/>
  <c r="E20" i="98" s="1"/>
  <c r="E21" i="98" s="1"/>
  <c r="E11" i="28" l="1"/>
  <c r="E14" i="28"/>
  <c r="E15" i="28" s="1"/>
  <c r="G13" i="29"/>
  <c r="G10" i="31"/>
  <c r="G9" i="31" s="1"/>
  <c r="E3" i="29"/>
  <c r="E10" i="29" s="1"/>
  <c r="E13" i="29"/>
  <c r="F4" i="28"/>
  <c r="H11" i="28"/>
  <c r="H14" i="28"/>
  <c r="F13" i="29"/>
  <c r="F3" i="98" l="1"/>
  <c r="F12" i="98" s="1"/>
  <c r="F15" i="98"/>
  <c r="D19" i="98"/>
  <c r="D20" i="98" s="1"/>
  <c r="D21" i="98" s="1"/>
  <c r="D26" i="98"/>
  <c r="D27" i="98" s="1"/>
  <c r="D13" i="29"/>
  <c r="D14" i="29" s="1"/>
  <c r="G11" i="28"/>
  <c r="G14" i="28"/>
  <c r="H15" i="28"/>
  <c r="E14" i="29"/>
  <c r="F16" i="98" l="1"/>
  <c r="G15" i="28"/>
  <c r="C3" i="98"/>
  <c r="C12" i="98" s="1"/>
  <c r="C15" i="98"/>
  <c r="F11" i="28"/>
  <c r="E6" i="45"/>
  <c r="E11" i="45" s="1"/>
  <c r="E24" i="45" s="1"/>
  <c r="C16" i="98" l="1"/>
  <c r="F14" i="28"/>
  <c r="F15" i="28" s="1"/>
  <c r="E3" i="98"/>
  <c r="E12" i="98" s="1"/>
  <c r="E15" i="98"/>
  <c r="E16" i="98" l="1"/>
  <c r="D3" i="98"/>
  <c r="D12" i="98" s="1"/>
  <c r="D15" i="98"/>
  <c r="D16" i="98" l="1"/>
  <c r="M8" i="29" l="1"/>
  <c r="J8" i="29"/>
  <c r="L10" i="31"/>
  <c r="L9" i="31" s="1"/>
  <c r="M10" i="31"/>
  <c r="M9" i="31" s="1"/>
  <c r="K8" i="29"/>
  <c r="P8" i="2"/>
  <c r="N8" i="2"/>
  <c r="M3" i="29" l="1"/>
  <c r="M10" i="29" s="1"/>
  <c r="N23" i="98"/>
  <c r="N24" i="98" s="1"/>
  <c r="M23" i="98"/>
  <c r="M24" i="98" s="1"/>
  <c r="M11" i="31"/>
  <c r="J23" i="98"/>
  <c r="J24" i="98" s="1"/>
  <c r="L11" i="31"/>
  <c r="I23" i="98"/>
  <c r="I24" i="98" s="1"/>
  <c r="J3" i="29"/>
  <c r="J10" i="29" s="1"/>
  <c r="H8" i="125"/>
  <c r="H7" i="125"/>
  <c r="J10" i="31"/>
  <c r="J9" i="31" s="1"/>
  <c r="H8" i="29"/>
  <c r="P10" i="31"/>
  <c r="P9" i="31" s="1"/>
  <c r="K3" i="29"/>
  <c r="K10" i="29" s="1"/>
  <c r="O8" i="29"/>
  <c r="K4" i="28" l="1"/>
  <c r="N19" i="98"/>
  <c r="I19" i="98"/>
  <c r="N4" i="28"/>
  <c r="J19" i="98"/>
  <c r="J18" i="98"/>
  <c r="M19" i="98"/>
  <c r="G23" i="98"/>
  <c r="G24" i="98" s="1"/>
  <c r="K23" i="98"/>
  <c r="K24" i="98" s="1"/>
  <c r="N20" i="2"/>
  <c r="H6" i="125"/>
  <c r="H9" i="125" s="1"/>
  <c r="H13" i="125" s="1"/>
  <c r="L4" i="28"/>
  <c r="P11" i="31"/>
  <c r="O3" i="29"/>
  <c r="O10" i="29" s="1"/>
  <c r="P4" i="28"/>
  <c r="H3" i="29"/>
  <c r="H10" i="29" s="1"/>
  <c r="I18" i="98"/>
  <c r="I26" i="98"/>
  <c r="I27" i="98" s="1"/>
  <c r="M18" i="98"/>
  <c r="K13" i="29"/>
  <c r="K14" i="29" s="1"/>
  <c r="N5" i="2"/>
  <c r="N10" i="2" s="1"/>
  <c r="M13" i="29" s="1"/>
  <c r="M14" i="29" s="1"/>
  <c r="J13" i="29"/>
  <c r="J14" i="29" s="1"/>
  <c r="O8" i="2"/>
  <c r="I8" i="29"/>
  <c r="N8" i="29"/>
  <c r="L8" i="29"/>
  <c r="I8" i="125"/>
  <c r="K10" i="31"/>
  <c r="K9" i="31" s="1"/>
  <c r="O10" i="31"/>
  <c r="O9" i="31" s="1"/>
  <c r="N10" i="31"/>
  <c r="N9" i="31" s="1"/>
  <c r="N26" i="2" l="1"/>
  <c r="M26" i="98" s="1"/>
  <c r="M27" i="98" s="1"/>
  <c r="P20" i="2"/>
  <c r="I4" i="28"/>
  <c r="E17" i="63"/>
  <c r="E9" i="63"/>
  <c r="E16" i="63" s="1"/>
  <c r="E19" i="63" s="1"/>
  <c r="J20" i="98"/>
  <c r="J21" i="98" s="1"/>
  <c r="L3" i="29"/>
  <c r="L10" i="29" s="1"/>
  <c r="L19" i="98"/>
  <c r="H23" i="98"/>
  <c r="H24" i="98" s="1"/>
  <c r="L23" i="98"/>
  <c r="L24" i="98" s="1"/>
  <c r="N11" i="31"/>
  <c r="I3" i="29"/>
  <c r="I10" i="29" s="1"/>
  <c r="K19" i="98"/>
  <c r="O4" i="28"/>
  <c r="G18" i="98"/>
  <c r="M20" i="98"/>
  <c r="M21" i="98" s="1"/>
  <c r="O11" i="31"/>
  <c r="N3" i="29"/>
  <c r="N10" i="29" s="1"/>
  <c r="G19" i="98"/>
  <c r="E21" i="63"/>
  <c r="L18" i="98"/>
  <c r="O26" i="2"/>
  <c r="L26" i="98" s="1"/>
  <c r="L27" i="98" s="1"/>
  <c r="J26" i="98"/>
  <c r="J27" i="98" s="1"/>
  <c r="I20" i="98"/>
  <c r="I21" i="98" s="1"/>
  <c r="N18" i="98"/>
  <c r="N20" i="98" s="1"/>
  <c r="N21" i="98" s="1"/>
  <c r="P26" i="2"/>
  <c r="N26" i="98" s="1"/>
  <c r="N27" i="98" s="1"/>
  <c r="I7" i="125"/>
  <c r="H13" i="29"/>
  <c r="P5" i="2"/>
  <c r="P10" i="2" s="1"/>
  <c r="G20" i="98" l="1"/>
  <c r="G21" i="98" s="1"/>
  <c r="E26" i="63"/>
  <c r="E20" i="63" s="1"/>
  <c r="E41" i="63" s="1"/>
  <c r="J4" i="28"/>
  <c r="O20" i="2"/>
  <c r="I6" i="125"/>
  <c r="I9" i="125" s="1"/>
  <c r="I13" i="125" s="1"/>
  <c r="M4" i="28"/>
  <c r="L20" i="98"/>
  <c r="L21" i="98" s="1"/>
  <c r="N11" i="2"/>
  <c r="N11" i="28"/>
  <c r="K18" i="98"/>
  <c r="K20" i="98" s="1"/>
  <c r="K21" i="98" s="1"/>
  <c r="K26" i="98"/>
  <c r="K27" i="98" s="1"/>
  <c r="H18" i="98"/>
  <c r="H20" i="98" s="1"/>
  <c r="H21" i="98" s="1"/>
  <c r="H26" i="98"/>
  <c r="H27" i="98" s="1"/>
  <c r="O13" i="29"/>
  <c r="O14" i="29" s="1"/>
  <c r="G26" i="98"/>
  <c r="G27" i="98" s="1"/>
  <c r="L13" i="29"/>
  <c r="L14" i="29" s="1"/>
  <c r="O5" i="2"/>
  <c r="O10" i="2" s="1"/>
  <c r="I13" i="29"/>
  <c r="N14" i="28" l="1"/>
  <c r="N15" i="28" s="1"/>
  <c r="N19" i="2"/>
  <c r="N25" i="2" s="1"/>
  <c r="P11" i="2"/>
  <c r="P11" i="28"/>
  <c r="K11" i="28"/>
  <c r="L11" i="28"/>
  <c r="O11" i="28"/>
  <c r="O11" i="2"/>
  <c r="O14" i="28" s="1"/>
  <c r="I11" i="28"/>
  <c r="O19" i="2" l="1"/>
  <c r="O25" i="2" s="1"/>
  <c r="L15" i="98" s="1"/>
  <c r="L14" i="28"/>
  <c r="L15" i="28" s="1"/>
  <c r="K14" i="28"/>
  <c r="K15" i="28" s="1"/>
  <c r="P14" i="28"/>
  <c r="P15" i="28" s="1"/>
  <c r="P19" i="2"/>
  <c r="P25" i="2" s="1"/>
  <c r="M11" i="28"/>
  <c r="L3" i="98"/>
  <c r="L12" i="98" s="1"/>
  <c r="M15" i="98"/>
  <c r="M3" i="98"/>
  <c r="M12" i="98" s="1"/>
  <c r="N30" i="2"/>
  <c r="N32" i="2" s="1"/>
  <c r="N34" i="2" s="1"/>
  <c r="J11" i="28"/>
  <c r="I14" i="28"/>
  <c r="I15" i="28" s="1"/>
  <c r="O15" i="28"/>
  <c r="O30" i="2" l="1"/>
  <c r="O32" i="2" s="1"/>
  <c r="O34" i="2" s="1"/>
  <c r="I3" i="98"/>
  <c r="I12" i="98" s="1"/>
  <c r="I15" i="98"/>
  <c r="J14" i="28"/>
  <c r="J15" i="28" s="1"/>
  <c r="M14" i="28"/>
  <c r="M15" i="28" s="1"/>
  <c r="P30" i="2"/>
  <c r="P32" i="2" s="1"/>
  <c r="P34" i="2" s="1"/>
  <c r="N15" i="98"/>
  <c r="J15" i="98"/>
  <c r="J3" i="98"/>
  <c r="J12" i="98" s="1"/>
  <c r="G15" i="98"/>
  <c r="G3" i="98"/>
  <c r="G12" i="98" s="1"/>
  <c r="M5" i="3"/>
  <c r="M11" i="3" s="1"/>
  <c r="O6" i="45"/>
  <c r="O11" i="45" s="1"/>
  <c r="O24" i="45" s="1"/>
  <c r="I16" i="98" l="1"/>
  <c r="G16" i="98"/>
  <c r="J16" i="98"/>
  <c r="K15" i="98"/>
  <c r="K3" i="98"/>
  <c r="K12" i="98" s="1"/>
  <c r="H15" i="98"/>
  <c r="H3" i="98"/>
  <c r="H12" i="98" s="1"/>
  <c r="O5" i="3"/>
  <c r="O11" i="3" s="1"/>
  <c r="E44" i="63"/>
  <c r="E45" i="63" s="1"/>
  <c r="P6" i="45"/>
  <c r="P11" i="45" s="1"/>
  <c r="P24" i="45" s="1"/>
  <c r="K16" i="98" l="1"/>
  <c r="N6" i="45"/>
  <c r="N11" i="45" s="1"/>
  <c r="N24" i="45" s="1"/>
  <c r="N5" i="3"/>
  <c r="N11" i="3" s="1"/>
  <c r="U8" i="2" l="1"/>
  <c r="R8" i="2" l="1"/>
  <c r="S8" i="2"/>
  <c r="T8" i="2"/>
  <c r="W8" i="2"/>
  <c r="I17" i="63" l="1"/>
  <c r="G17" i="63"/>
  <c r="Q8" i="2"/>
  <c r="V8" i="2"/>
  <c r="J17" i="63" l="1"/>
  <c r="H17" i="63" l="1"/>
  <c r="F17" i="63"/>
  <c r="R10" i="31" l="1"/>
  <c r="R9" i="31" s="1"/>
  <c r="S3" i="29" l="1"/>
  <c r="W20" i="2"/>
  <c r="Q8" i="29"/>
  <c r="R11" i="31" s="1"/>
  <c r="S8" i="29"/>
  <c r="T11" i="31" s="1"/>
  <c r="Q3" i="29" l="1"/>
  <c r="Q10" i="29" s="1"/>
  <c r="R4" i="28"/>
  <c r="R23" i="98"/>
  <c r="R24" i="98" s="1"/>
  <c r="T19" i="98"/>
  <c r="T23" i="98"/>
  <c r="T24" i="98" s="1"/>
  <c r="P23" i="98"/>
  <c r="P24" i="98" s="1"/>
  <c r="U20" i="2"/>
  <c r="R19" i="98"/>
  <c r="G21" i="63"/>
  <c r="P19" i="98"/>
  <c r="R18" i="98"/>
  <c r="I9" i="63"/>
  <c r="I16" i="63" s="1"/>
  <c r="I19" i="63" s="1"/>
  <c r="S10" i="29"/>
  <c r="T5" i="124"/>
  <c r="V5" i="124"/>
  <c r="V11" i="28"/>
  <c r="W5" i="124"/>
  <c r="U5" i="2"/>
  <c r="U10" i="2" s="1"/>
  <c r="S13" i="29" s="1"/>
  <c r="S14" i="29" s="1"/>
  <c r="S4" i="28"/>
  <c r="T8" i="29"/>
  <c r="S10" i="31"/>
  <c r="S9" i="31" s="1"/>
  <c r="Q23" i="98" l="1"/>
  <c r="Q24" i="98" s="1"/>
  <c r="I21" i="63"/>
  <c r="T20" i="2"/>
  <c r="S23" i="98"/>
  <c r="S24" i="98" s="1"/>
  <c r="W26" i="2"/>
  <c r="T26" i="98" s="1"/>
  <c r="T27" i="98" s="1"/>
  <c r="T18" i="98"/>
  <c r="T20" i="98" s="1"/>
  <c r="T21" i="98" s="1"/>
  <c r="R20" i="2"/>
  <c r="V20" i="2"/>
  <c r="G26" i="63"/>
  <c r="G20" i="63" s="1"/>
  <c r="U26" i="2"/>
  <c r="R26" i="98" s="1"/>
  <c r="R27" i="98" s="1"/>
  <c r="S26" i="2"/>
  <c r="P26" i="98" s="1"/>
  <c r="P27" i="98" s="1"/>
  <c r="P18" i="98"/>
  <c r="P20" i="98" s="1"/>
  <c r="P21" i="98" s="1"/>
  <c r="Q19" i="98"/>
  <c r="T3" i="29"/>
  <c r="T10" i="29" s="1"/>
  <c r="Q20" i="2"/>
  <c r="I26" i="63"/>
  <c r="R20" i="98"/>
  <c r="R21" i="98" s="1"/>
  <c r="G9" i="63"/>
  <c r="G16" i="63" s="1"/>
  <c r="G19" i="63" s="1"/>
  <c r="R3" i="29"/>
  <c r="S20" i="2"/>
  <c r="S5" i="124"/>
  <c r="U5" i="124"/>
  <c r="U11" i="28"/>
  <c r="W5" i="2"/>
  <c r="W10" i="2" s="1"/>
  <c r="S5" i="2"/>
  <c r="S10" i="2" s="1"/>
  <c r="Q13" i="29" s="1"/>
  <c r="Q14" i="29" s="1"/>
  <c r="R8" i="29"/>
  <c r="S11" i="31" s="1"/>
  <c r="I20" i="63" l="1"/>
  <c r="I41" i="63" s="1"/>
  <c r="G41" i="63"/>
  <c r="J21" i="63"/>
  <c r="V26" i="2"/>
  <c r="Q18" i="98"/>
  <c r="Q20" i="98" s="1"/>
  <c r="Q21" i="98" s="1"/>
  <c r="T26" i="2"/>
  <c r="Q26" i="98" s="1"/>
  <c r="Q27" i="98" s="1"/>
  <c r="H21" i="63"/>
  <c r="O23" i="98"/>
  <c r="O24" i="98" s="1"/>
  <c r="R10" i="29"/>
  <c r="J9" i="63"/>
  <c r="J16" i="63" s="1"/>
  <c r="J19" i="63" s="1"/>
  <c r="H9" i="63"/>
  <c r="H16" i="63" s="1"/>
  <c r="H19" i="63" s="1"/>
  <c r="U11" i="2"/>
  <c r="U19" i="2" s="1"/>
  <c r="U25" i="2" s="1"/>
  <c r="V5" i="2"/>
  <c r="V10" i="2" s="1"/>
  <c r="T13" i="29" s="1"/>
  <c r="T14" i="29" s="1"/>
  <c r="T5" i="2"/>
  <c r="T10" i="2" s="1"/>
  <c r="R13" i="29" s="1"/>
  <c r="R14" i="29" s="1"/>
  <c r="H26" i="63" l="1"/>
  <c r="R11" i="28"/>
  <c r="S11" i="2"/>
  <c r="H20" i="63"/>
  <c r="H41" i="63" s="1"/>
  <c r="J26" i="63"/>
  <c r="J20" i="63" s="1"/>
  <c r="J41" i="63" s="1"/>
  <c r="W11" i="2"/>
  <c r="W19" i="2" s="1"/>
  <c r="W25" i="2" s="1"/>
  <c r="R15" i="98"/>
  <c r="U30" i="2"/>
  <c r="U32" i="2" s="1"/>
  <c r="U34" i="2" s="1"/>
  <c r="R3" i="98"/>
  <c r="R12" i="98" s="1"/>
  <c r="W30" i="2" l="1"/>
  <c r="W32" i="2" s="1"/>
  <c r="T3" i="98"/>
  <c r="T12" i="98" s="1"/>
  <c r="T15" i="98"/>
  <c r="R14" i="28"/>
  <c r="R15" i="28" s="1"/>
  <c r="S19" i="2"/>
  <c r="S25" i="2" s="1"/>
  <c r="V11" i="2"/>
  <c r="R16" i="98"/>
  <c r="T16" i="98" l="1"/>
  <c r="T11" i="2"/>
  <c r="S11" i="28"/>
  <c r="U14" i="28"/>
  <c r="U15" i="28" s="1"/>
  <c r="V19" i="2"/>
  <c r="V25" i="2" s="1"/>
  <c r="V30" i="2" s="1"/>
  <c r="V32" i="2" s="1"/>
  <c r="V34" i="2" s="1"/>
  <c r="S30" i="2"/>
  <c r="S32" i="2" s="1"/>
  <c r="S34" i="2" s="1"/>
  <c r="P15" i="98"/>
  <c r="P3" i="98"/>
  <c r="P12" i="98" s="1"/>
  <c r="I44" i="63"/>
  <c r="I45" i="63" s="1"/>
  <c r="T5" i="3"/>
  <c r="T11" i="3" s="1"/>
  <c r="P16" i="98" l="1"/>
  <c r="S14" i="28"/>
  <c r="S15" i="28" s="1"/>
  <c r="T19" i="2"/>
  <c r="T25" i="2" s="1"/>
  <c r="T6" i="45"/>
  <c r="T11" i="45" s="1"/>
  <c r="T24" i="45" s="1"/>
  <c r="R5" i="3"/>
  <c r="R11" i="3" s="1"/>
  <c r="G44" i="63"/>
  <c r="G45" i="63" s="1"/>
  <c r="T30" i="2" l="1"/>
  <c r="T32" i="2" s="1"/>
  <c r="T34" i="2" s="1"/>
  <c r="Q15" i="98"/>
  <c r="Q3" i="98"/>
  <c r="Q12" i="98" s="1"/>
  <c r="U6" i="45"/>
  <c r="U11" i="45" s="1"/>
  <c r="U24" i="45" s="1"/>
  <c r="S5" i="3"/>
  <c r="S11" i="3" s="1"/>
  <c r="H44" i="63"/>
  <c r="H45" i="63" s="1"/>
  <c r="J44" i="63"/>
  <c r="J45" i="63" s="1"/>
  <c r="S6" i="45"/>
  <c r="S11" i="45" s="1"/>
  <c r="S24" i="45" s="1"/>
  <c r="U5" i="3"/>
  <c r="U11" i="3" s="1"/>
  <c r="Q16" i="98" l="1"/>
  <c r="R5" i="124" l="1"/>
  <c r="P8" i="29"/>
  <c r="U8" i="29"/>
  <c r="Q10" i="31"/>
  <c r="Q9" i="31" s="1"/>
  <c r="S19" i="98" l="1"/>
  <c r="T10" i="31"/>
  <c r="T9" i="31" s="1"/>
  <c r="U10" i="31"/>
  <c r="U9" i="31" s="1"/>
  <c r="O19" i="98"/>
  <c r="P3" i="29"/>
  <c r="P10" i="29" s="1"/>
  <c r="U3" i="29"/>
  <c r="U10" i="29" s="1"/>
  <c r="Q5" i="124"/>
  <c r="F9" i="63" l="1"/>
  <c r="F16" i="63" s="1"/>
  <c r="F19" i="63" s="1"/>
  <c r="S18" i="98"/>
  <c r="S20" i="98" s="1"/>
  <c r="S21" i="98" s="1"/>
  <c r="R26" i="2"/>
  <c r="S26" i="98" s="1"/>
  <c r="S27" i="98" s="1"/>
  <c r="O18" i="98"/>
  <c r="O20" i="98" s="1"/>
  <c r="O21" i="98" s="1"/>
  <c r="Q26" i="2"/>
  <c r="O26" i="98" s="1"/>
  <c r="O27" i="98" s="1"/>
  <c r="F21" i="63"/>
  <c r="Q11" i="2" l="1"/>
  <c r="Q14" i="28" s="1"/>
  <c r="Q15" i="28" s="1"/>
  <c r="R5" i="2"/>
  <c r="R10" i="2" s="1"/>
  <c r="T11" i="28"/>
  <c r="R11" i="2"/>
  <c r="T14" i="28" s="1"/>
  <c r="F26" i="63"/>
  <c r="F20" i="63" s="1"/>
  <c r="F41" i="63" s="1"/>
  <c r="Q5" i="2"/>
  <c r="Q10" i="2" s="1"/>
  <c r="U13" i="29" l="1"/>
  <c r="U14" i="29" s="1"/>
  <c r="R19" i="2"/>
  <c r="R25" i="2" s="1"/>
  <c r="P13" i="29"/>
  <c r="P14" i="29" s="1"/>
  <c r="Q19" i="2"/>
  <c r="Q25" i="2" s="1"/>
  <c r="T15" i="28"/>
  <c r="Q30" i="2" l="1"/>
  <c r="Q32" i="2" s="1"/>
  <c r="Q34" i="2" s="1"/>
  <c r="O15" i="98"/>
  <c r="R30" i="2"/>
  <c r="R32" i="2" s="1"/>
  <c r="R34" i="2" s="1"/>
  <c r="S3" i="98"/>
  <c r="S12" i="98" s="1"/>
  <c r="S15" i="98"/>
  <c r="Q5" i="3"/>
  <c r="Q11" i="3" s="1"/>
  <c r="R6" i="45"/>
  <c r="R11" i="45" s="1"/>
  <c r="R24" i="45" s="1"/>
  <c r="P5" i="3"/>
  <c r="P11" i="3" s="1"/>
  <c r="F44" i="63"/>
  <c r="F45" i="63" s="1"/>
  <c r="Q6" i="45"/>
  <c r="Q11" i="45" s="1"/>
  <c r="Q24" i="45" s="1"/>
  <c r="S16" i="9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Caixa</author>
  </authors>
  <commentList>
    <comment ref="A20" authorId="0" shapeId="0" xr:uid="{C83A8472-A6E8-4A8A-BB2B-C1BBDF972239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Para atender à formalidade da DVA, os sinais aritméticos dos registros de distribuição serão invertidos. A lógica, todavia, é inversa.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Paulo Roberto Ruas Guimarães Junior</author>
  </authors>
  <commentList>
    <comment ref="A4" authorId="0" shapeId="0" xr:uid="{00000000-0006-0000-2C00-000001000000}">
      <text>
        <r>
          <rPr>
            <b/>
            <sz val="9"/>
            <color indexed="81"/>
            <rFont val="Tahoma"/>
            <family val="2"/>
          </rPr>
          <t xml:space="preserve">8.1.7.21+
8.1.7.06+
8.1.7.75
</t>
        </r>
      </text>
    </comment>
    <comment ref="A5" authorId="0" shapeId="0" xr:uid="{00000000-0006-0000-2C00-000002000000}">
      <text>
        <r>
          <rPr>
            <b/>
            <sz val="9"/>
            <color indexed="81"/>
            <rFont val="Tahoma"/>
            <family val="2"/>
          </rPr>
          <t>8.1.7.63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" authorId="0" shapeId="0" xr:uid="{00000000-0006-0000-2C00-000003000000}">
      <text>
        <r>
          <rPr>
            <b/>
            <sz val="9"/>
            <color indexed="81"/>
            <rFont val="Tahoma"/>
            <family val="2"/>
          </rPr>
          <t>8.1.7.03+
8.1.7.24+
8.1.7.60+
8.1.7.99+
8.1.7.69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<sst xmlns="http://schemas.openxmlformats.org/spreadsheetml/2006/main" count="6093" uniqueCount="1781">
  <si>
    <t>_x001B_E_x001B_E_x001B_&amp;l26A_x001B_&amp;l1</t>
  </si>
  <si>
    <t>X_x001B_</t>
  </si>
  <si>
    <t>&amp;l1O_x001B_(s13H_x001B_(19U_x001B_&amp;l5.3C_x001B_&amp;l66F_x001B_&amp;a3L_x001B_&amp;k0G02/03/2015   PZ.ARQ: 30A</t>
  </si>
  <si>
    <t>C E F   -   C A I X A    E C O N O M I</t>
  </si>
  <si>
    <t>C A    F E D E R A L                       PAG.     1</t>
  </si>
  <si>
    <t>SICOF - SISTEMA DE CONTABILIDADE DE ENTIDADES</t>
  </si>
  <si>
    <t>SOCIAIS ADMINISTRADAS           CAI621SA - #10</t>
  </si>
  <si>
    <t>ENTIDADE :  CA</t>
  </si>
  <si>
    <t>IX</t>
  </si>
  <si>
    <t>APAR                       B A L A N C E T E   M E N S A L   A T I V</t>
  </si>
  <si>
    <t>O                               REF:    12.2014</t>
  </si>
  <si>
    <t>--------------</t>
  </si>
  <si>
    <t>--</t>
  </si>
  <si>
    <t>---------------------------------------------------------------------</t>
  </si>
  <si>
    <t>-----------------------------------------------</t>
  </si>
  <si>
    <t>CODIGO</t>
  </si>
  <si>
    <t>DV</t>
  </si>
  <si>
    <t>NOME</t>
  </si>
  <si>
    <t>CIRCULANTE E NAO CIRCULANTE</t>
  </si>
  <si>
    <t>1.1</t>
  </si>
  <si>
    <t>DISPONIBILIDADES</t>
  </si>
  <si>
    <t>1.1.1</t>
  </si>
  <si>
    <t>CAIXA</t>
  </si>
  <si>
    <t>1.1.1.13</t>
  </si>
  <si>
    <t>CAIXA - CAIXAPAR</t>
  </si>
  <si>
    <t>1.1.1.13.10</t>
  </si>
  <si>
    <t>1.1.1.13.10.01</t>
  </si>
  <si>
    <t>CAIXA/CAIXAPAR</t>
  </si>
  <si>
    <t>1.1.2</t>
  </si>
  <si>
    <t>DEPOSITOS BANCARIOS</t>
  </si>
  <si>
    <t>1.1.2.92</t>
  </si>
  <si>
    <t>DEPOSITOS BANCARIOS/CAIXAPAR</t>
  </si>
  <si>
    <t>1.1.2.92.10</t>
  </si>
  <si>
    <t>1.1.2.92.10.01</t>
  </si>
  <si>
    <t>1.2</t>
  </si>
  <si>
    <t>APLICACOES INTERFINANCEIRAS DE LIQUIDEZ</t>
  </si>
  <si>
    <t>1.2.1</t>
  </si>
  <si>
    <t>APLICACOES EM OPERACOES COMPROMISSADAS</t>
  </si>
  <si>
    <t>1.2.1.10</t>
  </si>
  <si>
    <t>REVENDAS A LIQUIDAR-POSICAO BANCADA</t>
  </si>
  <si>
    <t>1.2.1.10.07</t>
  </si>
  <si>
    <t>NOTAS DO TESOURO NACIONAL - REV A LIQ - POS BANC</t>
  </si>
  <si>
    <t>1.2.1.10.07.84</t>
  </si>
  <si>
    <t>NTN - REV A LIQ/POS BANC/CAIXAPAR</t>
  </si>
  <si>
    <t>1.3</t>
  </si>
  <si>
    <t>TITULOS E VALORES MOBILIARIOS</t>
  </si>
  <si>
    <t>1.3.1</t>
  </si>
  <si>
    <t>LIVRES</t>
  </si>
  <si>
    <t>1.3.1.10</t>
  </si>
  <si>
    <t>TITULOS DE RENDA FIXA</t>
  </si>
  <si>
    <t>1.3.1.10.30</t>
  </si>
  <si>
    <t>CDB - INSTITUICAO FINANCEIRA LIGADA</t>
  </si>
  <si>
    <t>1.3.1.10.30.01</t>
  </si>
  <si>
    <t>CDB - TVM/TITULOS DE RENDA FIXA/CAIXAPAR</t>
  </si>
  <si>
    <t>1.3.1.15</t>
  </si>
  <si>
    <t>COTAS DE FUNDOS DE INVESTIMENTO</t>
  </si>
  <si>
    <t>1.3.1.15.25</t>
  </si>
  <si>
    <t>COTA DE FUNDO REFERENCIADO</t>
  </si>
  <si>
    <t>1.3.1.15.25.01</t>
  </si>
  <si>
    <t>COTAS DE FUNDOS REFERENCIADOS/CAIXAPAR</t>
  </si>
  <si>
    <t>1.3.1.20</t>
  </si>
  <si>
    <t>TITULOS DE RENDA VARIAVEL</t>
  </si>
  <si>
    <t>1.3.1.20.10</t>
  </si>
  <si>
    <t>ACOES DE COMPANHIAS ABERTAS</t>
  </si>
  <si>
    <t>1.3.1.20.10.10</t>
  </si>
  <si>
    <t>TIT RDA VARL - ACOES DE CIAS ABERTAS/CAIXAPAR</t>
  </si>
  <si>
    <t>1.8</t>
  </si>
  <si>
    <t>OUTROS CREDITOS</t>
  </si>
  <si>
    <t>1.8.3</t>
  </si>
  <si>
    <t>RENDAS A RECEBER</t>
  </si>
  <si>
    <t>1.8.3.60</t>
  </si>
  <si>
    <t>DIVIDENDOS E BONIFICACOES EM DINHEIRO A RECEBER</t>
  </si>
  <si>
    <t>1.8.3.60.11</t>
  </si>
  <si>
    <t>DIVID E BONIF A RECEBER/CAIXAPAR</t>
  </si>
  <si>
    <t>1.8.3.60.11.01</t>
  </si>
  <si>
    <t>JCP A RECEBER/CAIXAPAR</t>
  </si>
  <si>
    <t>1.8.3.60.11.02</t>
  </si>
  <si>
    <t>DIVIDENDOS A RECEBER/CAIXAPAR</t>
  </si>
  <si>
    <t>1.8.8</t>
  </si>
  <si>
    <t>DIVERSOS</t>
  </si>
  <si>
    <t>1.8.8.25</t>
  </si>
  <si>
    <t>CREDITOS TRIBUTARIOS IMPOSTOS E CONTRIB</t>
  </si>
  <si>
    <t>1.8.8.25.51</t>
  </si>
  <si>
    <t>CR TRIBUT - DIF TEMPORARIAS/CAIXAPAR</t>
  </si>
  <si>
    <t>1.8.8.25.51.01</t>
  </si>
  <si>
    <t>IRPJ - DIFERENCAS TEMPORARIAS/CAIXAPAR</t>
  </si>
  <si>
    <t>1.8.8.25.51.02</t>
  </si>
  <si>
    <t>CSLL - DIFERENCAS TEMPORARIAS/CAIXAPAR</t>
  </si>
  <si>
    <t>1.8.8.92</t>
  </si>
  <si>
    <t>DEVEDORES DIVERSOS - PAIS</t>
  </si>
  <si>
    <t>1.8.8.92.36</t>
  </si>
  <si>
    <t>1.8.8.92.36.10</t>
  </si>
  <si>
    <t>OUTROS VLRS A RECEBER/CAIXAPAR</t>
  </si>
  <si>
    <t>PERMANENTE</t>
  </si>
  <si>
    <t>2.1</t>
  </si>
  <si>
    <t>INVESTIMENTOS</t>
  </si>
  <si>
    <t>2.1.2</t>
  </si>
  <si>
    <t>PARTICIPACOES EM COLIGADAS E CONTROLADAS NO PAIS</t>
  </si>
  <si>
    <t>2.1.2.10</t>
  </si>
  <si>
    <t>PARTICIPACOES EM COLIGADAS E CONTROLADAS</t>
  </si>
  <si>
    <t>2.1.2.10.11</t>
  </si>
  <si>
    <t>AUTOR FUNC BACEN - VLR EQUIVALENCIA PATRIM</t>
  </si>
  <si>
    <t>2.1.2.10.11.01</t>
  </si>
  <si>
    <t>PART MEP - BANCO PAN/CAIXAPAR</t>
  </si>
  <si>
    <t>2.1.2.10.11.02</t>
  </si>
  <si>
    <t>PART MEP - LUCRO NAO REAL/-/BANCO PAN/CAIXAPAR</t>
  </si>
  <si>
    <t>2.1.2.10.12</t>
  </si>
  <si>
    <t>AUTOR FUNC BACEN-AGIO BAS EXPECT RENT FUTURA</t>
  </si>
  <si>
    <t>2.1.2.10.12.01</t>
  </si>
  <si>
    <t>AGIO EXPECT RENTAB FUTURA - BANCO PAN/CAIXAPAR</t>
  </si>
  <si>
    <t>2.1.2.10.14</t>
  </si>
  <si>
    <t>AUTOR FUN BACEN-AGIO BAS FDO COM,INTANG E OUT RA</t>
  </si>
  <si>
    <t>2.1.2.10.14.01</t>
  </si>
  <si>
    <t>INTANG - BANCO PAN/CAIXAPAR</t>
  </si>
  <si>
    <t>2.1.2.10.14.02</t>
  </si>
  <si>
    <t>AMORT DO INTANG/-/BANCO PAN/CAIXAPAR</t>
  </si>
  <si>
    <t>2.1.2.10.21</t>
  </si>
  <si>
    <t>OUTRAS PART-VALOR DE EQUIVALENCIA PATRIMONIAL</t>
  </si>
  <si>
    <t>2.1.2.10.21.15</t>
  </si>
  <si>
    <t>PART MEP - CAIXA SEGUROS/CAIXAPAR</t>
  </si>
  <si>
    <t>2.1.2.10.21.16</t>
  </si>
  <si>
    <t>PART MEP - ELO SERVICOS/CAIXAPAR</t>
  </si>
  <si>
    <t>2.1.2.10.21.17</t>
  </si>
  <si>
    <t>PART MEP - CIBRASEC/CAIXAPAR</t>
  </si>
  <si>
    <t>2.1.2.10.21.18</t>
  </si>
  <si>
    <t>PART MEP - TECBAN/CAIXAPAR</t>
  </si>
  <si>
    <t>2.1.2.10.21.21</t>
  </si>
  <si>
    <t>PART MEP - BRANES/CAIXAPAR</t>
  </si>
  <si>
    <t>2.1.2.10.21.22</t>
  </si>
  <si>
    <t>PART MEP - HABITAR/CAIXAPAR</t>
  </si>
  <si>
    <t>2.1.2.10.21.23</t>
  </si>
  <si>
    <t>PART MEP - FIP VENEZA/CAIXAPAR</t>
  </si>
  <si>
    <t>2.1.2.10.21.24</t>
  </si>
  <si>
    <t>PART MEP - FIP AMSTERDAM/CAIXAPAR</t>
  </si>
  <si>
    <t>2.1.2.10.21.26</t>
  </si>
  <si>
    <t>PART MEP - CAPGEMINI/CAIXAPAR</t>
  </si>
  <si>
    <t>2.1.2.10.21.27</t>
  </si>
  <si>
    <t>GANHO VALORIZ PART DETIDA ANTER TECBAN/CXPAR</t>
  </si>
  <si>
    <t>2.1.2.10.21.28</t>
  </si>
  <si>
    <t>PARTICIPACAO TECBAN - AUM DE PART/CAIXAPAR</t>
  </si>
  <si>
    <t>2.1.2.10.21.29</t>
  </si>
  <si>
    <t>PART MEP - PAN CORRETORA</t>
  </si>
  <si>
    <t>2.1.2.10.22</t>
  </si>
  <si>
    <t>OUT PART-AGIO BASEADO EXPECTAT RENT FUTURA</t>
  </si>
  <si>
    <t>2.1.2.10.22.01</t>
  </si>
  <si>
    <t>AGIO EXPECT RENTAB FUT - CAPGEMINI/CAIXAPAR</t>
  </si>
  <si>
    <t>2.1.2.10.22.02</t>
  </si>
  <si>
    <t>AGIO EXPECT RENTAB FUT - PAN CORRETORA</t>
  </si>
  <si>
    <t>2.1.2.10.24</t>
  </si>
  <si>
    <t>OUT PART-AGIO BASEADO FDO COM, INTANG, OUT RAZOE</t>
  </si>
  <si>
    <t>2.1.2.10.24.01</t>
  </si>
  <si>
    <t>INTANGIVEL - CAPGEMINI/CAIXAPAR</t>
  </si>
  <si>
    <t>2.1.2.10.24.02</t>
  </si>
  <si>
    <t>AMORT DO INTANG/-/CAPGEMINI/CAIXAPAR</t>
  </si>
  <si>
    <t>2.2</t>
  </si>
  <si>
    <t>IMOBILIZADO DE USO</t>
  </si>
  <si>
    <t>2.2.4</t>
  </si>
  <si>
    <t>INSTALACOES MOVEIS E EQUIPAMENTOS DE USO</t>
  </si>
  <si>
    <t>2.2.4.20</t>
  </si>
  <si>
    <t>MOVEIS E EQUIPAMENTOS DE USO</t>
  </si>
  <si>
    <t>2.2.4.20.02</t>
  </si>
  <si>
    <t>MOVEIS E EQUIP DE USO/CAIXAPAR</t>
  </si>
  <si>
    <t>2.2.4.20.02.01</t>
  </si>
  <si>
    <t>2.2.4.99</t>
  </si>
  <si>
    <t>DEPRECIACAO ACUM DE MOVEIS E EQUIPAM DE USO(-)</t>
  </si>
  <si>
    <t>2.2.4.99.10</t>
  </si>
  <si>
    <t>DEPREC ACUM DE MOVEIS E EQUIP DE USO/-/</t>
  </si>
  <si>
    <t>2.2.4.99.10.20</t>
  </si>
  <si>
    <t>DEPR ACUM MOVEIS E EQUIP DE USO/-/CAIXAPAR</t>
  </si>
  <si>
    <t>COMPENSACAO</t>
  </si>
  <si>
    <t>3.0</t>
  </si>
  <si>
    <t>3.0.9</t>
  </si>
  <si>
    <t>CONTROLE</t>
  </si>
  <si>
    <t>3.0.9.99</t>
  </si>
  <si>
    <t>OUTRAS CONTAS DE COMPENSACAO ATIVAS</t>
  </si>
  <si>
    <t>3.0.9.99.99</t>
  </si>
  <si>
    <t>3.0.9.99.99.03</t>
  </si>
  <si>
    <t>OUT CTAS COMP ATIVAS BANCO PAN/CAIXAPAR</t>
  </si>
  <si>
    <t>3.0.9.99.99.04</t>
  </si>
  <si>
    <t>OUT CTAS COMP ATIVAS CAPGEMINI/CAIXAPAR</t>
  </si>
  <si>
    <t>CONTAS DE RESULTADO DEVEDORAS</t>
  </si>
  <si>
    <t>8.1</t>
  </si>
  <si>
    <t>DESPESAS OPERACIONAIS</t>
  </si>
  <si>
    <t>8.1.6</t>
  </si>
  <si>
    <t>DESPESAS DE PARTICIPACOES</t>
  </si>
  <si>
    <t>8.1.6.20</t>
  </si>
  <si>
    <t>DESPESAS DE AJUSTES EM INVEST COLIG E CONTROL</t>
  </si>
  <si>
    <t>8.1.6.20.10</t>
  </si>
  <si>
    <t>DESPESAS DE AJUSTES EM INVEST EM COLIG E CONTROL</t>
  </si>
  <si>
    <t>8.1.6.20.10.20</t>
  </si>
  <si>
    <t>DESP AJ EM INVEST EM COLIG E CONTROL/CAIXAPAR</t>
  </si>
  <si>
    <t>8.1.6.20.10.21</t>
  </si>
  <si>
    <t>DESP DE AJ EM INVEST/-/AMORT INTANG/CAIXAPAR</t>
  </si>
  <si>
    <t>8.1.6.20.10.30</t>
  </si>
  <si>
    <t>DESP DE AJ EM INVEST - AJUSTE IFRS/CAIXAPAR</t>
  </si>
  <si>
    <t>8.1.7</t>
  </si>
  <si>
    <t>DESPESAS ADMINISTRATIVAS</t>
  </si>
  <si>
    <t>8.1.7.03</t>
  </si>
  <si>
    <t>DESPESAS DE AGUA ENERGIA E GAS</t>
  </si>
  <si>
    <t>8.1.7.03.11</t>
  </si>
  <si>
    <t>DESPESAS DE AGUA ENERGIA E GAS/CAIXAPAR</t>
  </si>
  <si>
    <t>8.1.7.03.11.01</t>
  </si>
  <si>
    <t>DESPESAS C/ CONSUMO DE AGUA E ENERGIA/CAIXAPAR</t>
  </si>
  <si>
    <t>8.1.7.06</t>
  </si>
  <si>
    <t>DESPESAS DE ALUGUEIS</t>
  </si>
  <si>
    <t>8.1.7.06.11</t>
  </si>
  <si>
    <t>DESPESAS DE ALUGUEIS/CAIXAPAR</t>
  </si>
  <si>
    <t>8.1.7.06.11.01</t>
  </si>
  <si>
    <t>8.1.7.18</t>
  </si>
  <si>
    <t>DESPESAS DE HONORARIOS</t>
  </si>
  <si>
    <t>8.1.7.18.21</t>
  </si>
  <si>
    <t>DIRETORIA E CONSELHO DE ADMINISTRACAO/CAIXAPAR</t>
  </si>
  <si>
    <t>8.1.7.18.21.01</t>
  </si>
  <si>
    <t>DESP DE HONOR - DIRETORIA/CONS DE ADM/CAIXAPAR</t>
  </si>
  <si>
    <t>8.1.7.18.21.02</t>
  </si>
  <si>
    <t>DESPESAS COM FGTS - DIRETORIA/CAIXAPAR</t>
  </si>
  <si>
    <t>8.1.7.18.21.03</t>
  </si>
  <si>
    <t>DESPESAS COM INSS - DIRETORIA/CAIXAPAR</t>
  </si>
  <si>
    <t>8.1.7.18.21.05</t>
  </si>
  <si>
    <t>DESPESAS C/ FUNCEF - DIRETORIA/CAIXAPAR</t>
  </si>
  <si>
    <t>8.1.7.18.21.07</t>
  </si>
  <si>
    <t>DESP AUX ALIMENTACAO - DIRETORIA/CAIXAPAR</t>
  </si>
  <si>
    <t>8.1.7.18.21.14</t>
  </si>
  <si>
    <t>DESP DE PROV DE FERIAS - DIRETORIA/CAIXAPAR</t>
  </si>
  <si>
    <t>8.1.7.18.21.15</t>
  </si>
  <si>
    <t>DESP C/ PROV LICENCA PREMIO - DIRET/CAIXAPAR</t>
  </si>
  <si>
    <t>8.1.7.21</t>
  </si>
  <si>
    <t>DESPESAS DE MANUTENCAO E CONSERVACAO DE BENS</t>
  </si>
  <si>
    <t>8.1.7.21.11</t>
  </si>
  <si>
    <t>DESP DE MANUT E CONSERVACAO DE BENS - CAIXAPAR</t>
  </si>
  <si>
    <t>8.1.7.21.11.01</t>
  </si>
  <si>
    <t>DESP DE MANUT E CONSERV DE BENS/CAIXAPAR</t>
  </si>
  <si>
    <t>8.1.7.27</t>
  </si>
  <si>
    <t>DESPESAS DE PESSOAL - BENEFICIOS</t>
  </si>
  <si>
    <t>8.1.7.27.12</t>
  </si>
  <si>
    <t>DESPESAS DE PESSOAL - BENEFICIOS/CAIXAPAR</t>
  </si>
  <si>
    <t>8.1.7.27.12.01</t>
  </si>
  <si>
    <t>DESP DE PESSOAL - PROG ASSIST A INFAN/CAIXAPAR</t>
  </si>
  <si>
    <t>8.1.7.27.12.03</t>
  </si>
  <si>
    <t>DESP DE PESSOAL - AUX ALIMENTACAO/CAIXAPAR</t>
  </si>
  <si>
    <t>8.1.7.27.12.04</t>
  </si>
  <si>
    <t>DESP DE PESSOAL - VALE TRANSPORTE/CAIXAPAR</t>
  </si>
  <si>
    <t>8.1.7.30</t>
  </si>
  <si>
    <t>DESPESAS DE PESSOAL - ENCARGOS SOCIAIS</t>
  </si>
  <si>
    <t>8.1.7.30.12</t>
  </si>
  <si>
    <t>DESP DE PESSOAL ENC SOCIAIS - FGTS/CAIXAPAR</t>
  </si>
  <si>
    <t>8.1.7.30.12.01</t>
  </si>
  <si>
    <t>DESP DE ENC SOCIAIS - FGTS/CAIXAPAR</t>
  </si>
  <si>
    <t>8.1.7.30.12.02</t>
  </si>
  <si>
    <t>DESP DE ENC SOCIAIS - FGTS S/ 13º SAL/CAIXAPAR</t>
  </si>
  <si>
    <t>8.1.7.30.52</t>
  </si>
  <si>
    <t>DESP DE ENC SOCIAIS - PREVI SOCIAL/CAIXAPAR</t>
  </si>
  <si>
    <t>8.1.7.30.52.01</t>
  </si>
  <si>
    <t>DESP DE ENC SOCIAIS - INSS/CAIXAPAR</t>
  </si>
  <si>
    <t>8.1.7.30.62</t>
  </si>
  <si>
    <t>DESP DE ENC SOCIAIS - PREVI COMPLEMENT/CAIXAPAR</t>
  </si>
  <si>
    <t>8.1.7.30.62.01</t>
  </si>
  <si>
    <t>DESP DE ENC SOCIAIS - FUNCEF/CAIXAPAR</t>
  </si>
  <si>
    <t>8.1.7.30.62.02</t>
  </si>
  <si>
    <t>DESP DE ENC SOCIAIS - FUNCEF S/13º SAL/CAIXAPAR</t>
  </si>
  <si>
    <t>8.1.7.30.97</t>
  </si>
  <si>
    <t>DESP DE ENC SOCIAIS - OUTROS/CAIXAPAR</t>
  </si>
  <si>
    <t>8.1.7.30.97.01</t>
  </si>
  <si>
    <t>DESP DE ENC SOCIAIS - SAL EDUCACAO/CAIXAPAR</t>
  </si>
  <si>
    <t>8.1.7.33</t>
  </si>
  <si>
    <t>DESPESAS DE PESSOAL - PROVENTOS</t>
  </si>
  <si>
    <t>8.1.7.33.11</t>
  </si>
  <si>
    <t>DESPESAS DE PESSOAL - PROVENTOS/CAIXAPAR</t>
  </si>
  <si>
    <t>8.1.7.33.11.01</t>
  </si>
  <si>
    <t>DESP DE PESSOAL - SAL PADRAO/CAIXAPAR</t>
  </si>
  <si>
    <t>8.1.7.33.11.02</t>
  </si>
  <si>
    <t>DESP DE PESSOAL - FUNCAO DE CONFIANCA/CAIXAPAR</t>
  </si>
  <si>
    <t>8.1.7.33.11.03</t>
  </si>
  <si>
    <t>DESP DE PESSOAL - HORA EXTRA/CAIXAPAR</t>
  </si>
  <si>
    <t>8.1.7.33.11.04</t>
  </si>
  <si>
    <t>DESP DE PESSOAL - ADIC TEMPO DE SERV/CAIXAPAR</t>
  </si>
  <si>
    <t>8.1.7.33.11.06</t>
  </si>
  <si>
    <t>DESP DE PESSOAL - CTVA/CAIXAPAR</t>
  </si>
  <si>
    <t>8.1.7.33.11.11</t>
  </si>
  <si>
    <t>DESP DE PESSOAL - APIP/CAIXAPAR</t>
  </si>
  <si>
    <t>8.1.7.33.11.13</t>
  </si>
  <si>
    <t>DESP DE PESSOAL - PROV 13º SAL/CAIXAPAR</t>
  </si>
  <si>
    <t>8.1.7.33.11.14</t>
  </si>
  <si>
    <t>DESP DE PESSOAL - PROV DE FERIAS/CAIXAPAR</t>
  </si>
  <si>
    <t>8.1.7.33.11.15</t>
  </si>
  <si>
    <t>DESP DE PESSOAL - LICENCA PREMIO/CAIXAPAR</t>
  </si>
  <si>
    <t>8.1.7.33.11.16</t>
  </si>
  <si>
    <t>DESP DE PESSOAL - ADIC NOTURNO/CAIXAPAR</t>
  </si>
  <si>
    <t>8.1.7.33.11.99</t>
  </si>
  <si>
    <t>DESP DE PESSOAL - OUTRAS DESP VANT PESS/CAIXAPAR</t>
  </si>
  <si>
    <t>8.1.7.60</t>
  </si>
  <si>
    <t>DESPESAS DE SERVICOS DE VIGILANCIA E SEGURANCA</t>
  </si>
  <si>
    <t>8.1.7.60.11</t>
  </si>
  <si>
    <t>DESP DE SERV DE VIGILANCIA E SEGURANÇA/CAIXAPAR</t>
  </si>
  <si>
    <t>8.1.7.60.11.01</t>
  </si>
  <si>
    <t>DESP DE SERV DE VIGILANCIA E SEGURANCA/CAIXAPAR</t>
  </si>
  <si>
    <t>8.1.7.63</t>
  </si>
  <si>
    <t>DESPESAS DE SERVICOS TECNICOS ESPECIALIZADOS</t>
  </si>
  <si>
    <t>8.1.7.63.20</t>
  </si>
  <si>
    <t>DESPESAS DE SERVICOS DE CONSULTORIA/CAIXAPAR</t>
  </si>
  <si>
    <t>8.1.7.63.20.01</t>
  </si>
  <si>
    <t>DESP DE SERV DE CONSULTORIA/CAIXAPAR</t>
  </si>
  <si>
    <t>8.1.7.69</t>
  </si>
  <si>
    <t>DESPESAS TRIBUTARIAS</t>
  </si>
  <si>
    <t>8.1.7.69.20</t>
  </si>
  <si>
    <t>DESPESAS TRIBUTARIAS/CAIXAPAR</t>
  </si>
  <si>
    <t>8.1.7.69.20.02</t>
  </si>
  <si>
    <t>DESPESAS DE TRIBUTOS FEDERAIS - IOF/CAIXAPAR</t>
  </si>
  <si>
    <t>8.1.7.75</t>
  </si>
  <si>
    <t>DESPESAS DE VIAGEM NO PAIS</t>
  </si>
  <si>
    <t>8.1.7.75.20</t>
  </si>
  <si>
    <t>DESPESAS DE VIAGENS NO PAIS/CAIXAPAR</t>
  </si>
  <si>
    <t>8.1.7.75.20.01</t>
  </si>
  <si>
    <t>8.1.7.99</t>
  </si>
  <si>
    <t>OUTRAS DESPESAS ADMINISTRATIVAS</t>
  </si>
  <si>
    <t>8.1.7.99.50</t>
  </si>
  <si>
    <t>OUTRAS DESPESAS ADMINISTRATIVAS/CAIXAPAR</t>
  </si>
  <si>
    <t>8.1.7.99.50.02</t>
  </si>
  <si>
    <t>OUTRAS DESP TX E TARIFAS AQUISICOES/CAIXAPAR</t>
  </si>
  <si>
    <t>8.1.7.99.50.03</t>
  </si>
  <si>
    <t>DESP C EMOLUMENTOS E REGIST CART/CAIXAPAR</t>
  </si>
  <si>
    <t>8.1.7.99.50.99</t>
  </si>
  <si>
    <t>8.1.8</t>
  </si>
  <si>
    <t>APROVISIONAMENTOS E AJUSTES PATRIMONIAIS</t>
  </si>
  <si>
    <t>8.1.8.20</t>
  </si>
  <si>
    <t>DESPESAS DE DEPRECIACAO</t>
  </si>
  <si>
    <t>8.1.8.20.10</t>
  </si>
  <si>
    <t>8.1.8.20.10.20</t>
  </si>
  <si>
    <t>DESPESAS DE DEPRECIACAO MOV EQUIP/CAIXAPAR</t>
  </si>
  <si>
    <t>8.1.9</t>
  </si>
  <si>
    <t>OUTRAS DESPESAS OPERACIONAIS</t>
  </si>
  <si>
    <t>8.1.9.30</t>
  </si>
  <si>
    <t>DESPESAS DE CONTRIBUICAO AO COFINS</t>
  </si>
  <si>
    <t>8.1.9.30.11</t>
  </si>
  <si>
    <t>DESPESAS DE CONTRIBUICAO AO COFINS/CAIXAPAR</t>
  </si>
  <si>
    <t>8.1.9.30.11.01</t>
  </si>
  <si>
    <t>8.1.9.30.20</t>
  </si>
  <si>
    <t>COFINS DIFERIDO</t>
  </si>
  <si>
    <t>8.1.9.30.20.06</t>
  </si>
  <si>
    <t>ATIVO/PASSIVO FISCAL DIFERIDO COFINS/CAIXAPAR</t>
  </si>
  <si>
    <t>8.1.9.33</t>
  </si>
  <si>
    <t>DESPESAS DE CONTRIBUICAO AO PIS/PASEP</t>
  </si>
  <si>
    <t>8.1.9.33.11</t>
  </si>
  <si>
    <t>DESPESAS DE CONTRIBUICAO AO PIS/PASEP/CAIXAPAR</t>
  </si>
  <si>
    <t>8.1.9.33.11.01</t>
  </si>
  <si>
    <t>DESPESAS DE CONTRIBUICAO AO PASEP/CAIXAPAR</t>
  </si>
  <si>
    <t>8.1.9.33.20</t>
  </si>
  <si>
    <t>PASEP DIFERIDO</t>
  </si>
  <si>
    <t>8.1.9.33.20.06</t>
  </si>
  <si>
    <t>ATIVO/PASSIVO FISCAL DIFERIDO PASEP/CAIXAPAR</t>
  </si>
  <si>
    <t>8.1.9.99</t>
  </si>
  <si>
    <t>8.1.9.99.50</t>
  </si>
  <si>
    <t>OUTRAS DESPESAS OPERACIONAIS - CAIXAPAR</t>
  </si>
  <si>
    <t>8.1.9.99.50.01</t>
  </si>
  <si>
    <t>DESP OPER - TARIFAS BANCARIAS/CAIXAPAR</t>
  </si>
  <si>
    <t>8.1.9.99.50.02</t>
  </si>
  <si>
    <t>DESP OPER - ATUAL MONET OBRIG/CAIXAPAR</t>
  </si>
  <si>
    <t>8.1.9.99.50.03</t>
  </si>
  <si>
    <t>DESP OPER - ATUAL MONET DIVIDENDOS/CAIXAPAR</t>
  </si>
  <si>
    <t>8.1.9.99.50.04</t>
  </si>
  <si>
    <t>DESP OPER - MULTAS S/ RECOLH ATRASO/CAIXAPAR</t>
  </si>
  <si>
    <t>8.1.9.99.50.05</t>
  </si>
  <si>
    <t>DESP OPER - COMPARTILH SERV CAIXA/CAIXAPAR</t>
  </si>
  <si>
    <t>8.9</t>
  </si>
  <si>
    <t>APURACAO DE RESULTADO</t>
  </si>
  <si>
    <t>8.9.4</t>
  </si>
  <si>
    <t>IMPOSTO DE RENDA</t>
  </si>
  <si>
    <t>8.9.4.10</t>
  </si>
  <si>
    <t>8.9.4.10.11</t>
  </si>
  <si>
    <t>IMPOSTO DE RENDA/CAIXAPAR</t>
  </si>
  <si>
    <t>8.9.4.10.11.01</t>
  </si>
  <si>
    <t>8.9.4.10.20</t>
  </si>
  <si>
    <t>PROVISAO IR - VALORES DIFERIDOS</t>
  </si>
  <si>
    <t>8.9.4.10.20.05</t>
  </si>
  <si>
    <t>PASSIVO FISCAL DIFERIDO DE IRPJ/CAIXAPAR</t>
  </si>
  <si>
    <t>8.9.4.10.31</t>
  </si>
  <si>
    <t>ATIVO FISCAL DIFERIDO/CAIXAPAR</t>
  </si>
  <si>
    <t>8.9.4.10.31.01</t>
  </si>
  <si>
    <t>DIFERENCAS TEMPORARIAS - IRPJ/CAIXAPAR</t>
  </si>
  <si>
    <t>8.9.4.20</t>
  </si>
  <si>
    <t>CONTRIBUICAO SOCIAL</t>
  </si>
  <si>
    <t>8.9.4.20.11</t>
  </si>
  <si>
    <t>CONTRIBUICAO SOCIAL/CAIXAPAR</t>
  </si>
  <si>
    <t>8.9.4.20.11.01</t>
  </si>
  <si>
    <t>8.9.4.20.20</t>
  </si>
  <si>
    <t>PROVISãO PARA CSLL - VALORES DIFERIDOS</t>
  </si>
  <si>
    <t>8.9.4.20.20.05</t>
  </si>
  <si>
    <t>PASSIVO FISCAL DIFERIDO DE CSLL/CAIXAPAR</t>
  </si>
  <si>
    <t>8.9.4.20.31</t>
  </si>
  <si>
    <t>ATIVO FISCAL DIFERIDO - CSLL/CAIXAPAR</t>
  </si>
  <si>
    <t>8.9.4.20.31.01</t>
  </si>
  <si>
    <t>DIFERENCAS TEMPORARIAS CSLL/CAIXAPAR</t>
  </si>
  <si>
    <t>4.9</t>
  </si>
  <si>
    <t>OUTRAS OBRIGACOES</t>
  </si>
  <si>
    <t>4.9.3</t>
  </si>
  <si>
    <t>SOCIAIS E ESTATUTARIAS</t>
  </si>
  <si>
    <t>4.9.3.10</t>
  </si>
  <si>
    <t>DIVIDENDOS E BONIFICACOES A PAGAR</t>
  </si>
  <si>
    <t>4.9.3.10.11</t>
  </si>
  <si>
    <t>DIVIDENDOS E BONIFIC A PAGAR/CAIXAPAR</t>
  </si>
  <si>
    <t>4.9.3.10.11.01</t>
  </si>
  <si>
    <t>DIVIDENDOS PROPOSTOS A PAGAR/CAIXAPAR</t>
  </si>
  <si>
    <t>4.9.4</t>
  </si>
  <si>
    <t>FISCAIS E PREVIDENCIARIAS</t>
  </si>
  <si>
    <t>4.9.4.10</t>
  </si>
  <si>
    <t>IMP E CONTRIB SOBRE LUCROS A PAGAR</t>
  </si>
  <si>
    <t>4.9.4.20</t>
  </si>
  <si>
    <t>4.9.4.10.11</t>
  </si>
  <si>
    <t>IMP E CONTRIB S/ LUCROS A PAGAR/CAIXAPAR</t>
  </si>
  <si>
    <t>4.9.9</t>
  </si>
  <si>
    <t>4.9.4.10.11.01</t>
  </si>
  <si>
    <t>IMPOSTO DE RENDA A PAGAR/CAIXAPAR</t>
  </si>
  <si>
    <t>4.9.4.10.11.02</t>
  </si>
  <si>
    <t>CONTRIB SOCIAL A PAGAR/CAIXAPAR</t>
  </si>
  <si>
    <t>4.9.4.10.11.03</t>
  </si>
  <si>
    <t>COFINS A PAGAR/CAIXAPAR</t>
  </si>
  <si>
    <t>4.9.4.10.11.04</t>
  </si>
  <si>
    <t>PASEP A PAGAR/CAIXAPAR</t>
  </si>
  <si>
    <t>IMPOSTOS E CONTRIBUICOES A RECOLHER</t>
  </si>
  <si>
    <t>4.9.4.20.21</t>
  </si>
  <si>
    <t>IMP E CONTRIB S/ SALARIOS/CAIXAPAR</t>
  </si>
  <si>
    <t>4.9.4.20.21.02</t>
  </si>
  <si>
    <t>IMPOSTO DE RENDA A RECOLHER/CAIXAPAR</t>
  </si>
  <si>
    <t>4.9.4.30</t>
  </si>
  <si>
    <t>PROV P IMPOSTOS E CONTRIBUICOES DIFERIDOS</t>
  </si>
  <si>
    <t>4.9.4.30.99</t>
  </si>
  <si>
    <t>OUTRAS</t>
  </si>
  <si>
    <t>4.9.4.30.99.01</t>
  </si>
  <si>
    <t>PROV IRPJ/CSLL DIFERIDOS PART/CAIXAPAR</t>
  </si>
  <si>
    <t>4.9.4.30.99.02</t>
  </si>
  <si>
    <t>PROV PASEP/COFINS DIFERIDOS PART/CAIXAPAR</t>
  </si>
  <si>
    <t>DIVERSAS</t>
  </si>
  <si>
    <t>4.9.9.30</t>
  </si>
  <si>
    <t>PROVISAO PARA PAGAMENTOS A EFETUAR</t>
  </si>
  <si>
    <t>4.9.9.30.11</t>
  </si>
  <si>
    <t>DESPESAS DE PESSOAL/CAIXAPAR</t>
  </si>
  <si>
    <t>4.9.9.30.11.05</t>
  </si>
  <si>
    <t>PROV DE FERIAS/CAIXAPAR</t>
  </si>
  <si>
    <t>4.9.9.30.11.06</t>
  </si>
  <si>
    <t>PROV LICENCA PREMIO/CAIXAPAR</t>
  </si>
  <si>
    <t>4.9.9.30.11.07</t>
  </si>
  <si>
    <t>PROV ABONO ASSIDUIDADE/CAIXAPAR</t>
  </si>
  <si>
    <t>4.9.9.85</t>
  </si>
  <si>
    <t>VALORES A PAGAR A SOCIEDADES LIGADAS</t>
  </si>
  <si>
    <t>4.9.9.85.10</t>
  </si>
  <si>
    <t>4.9.9.85.10.82</t>
  </si>
  <si>
    <t>VALORES A PAGAR A SOCIEDADES LIGADAS/CAIXAPAR</t>
  </si>
  <si>
    <t>4.9.9.92</t>
  </si>
  <si>
    <t>CREDORES DIVERSOS - PAIS</t>
  </si>
  <si>
    <t>4.9.9.92.51</t>
  </si>
  <si>
    <t>CONTAS A PAGAR/CAIXAPAR</t>
  </si>
  <si>
    <t>4.9.9.92.51.01</t>
  </si>
  <si>
    <t>FOLHA DE PGTO - DIRETORIA/CAIXAPAR</t>
  </si>
  <si>
    <t>4.9.9.92.51.02</t>
  </si>
  <si>
    <t>FOLHA DE PGTO - EMPREG DISPONIB CAIXA/CAIXAPAR</t>
  </si>
  <si>
    <t>4.9.9.92.51.03</t>
  </si>
  <si>
    <t>CONV DE COMPARTILHAMENTO - CAIXA/CAIXAPAR</t>
  </si>
  <si>
    <t>4.9.9.92.51.05</t>
  </si>
  <si>
    <t>CONV ATIVIDADES OPERACIONAIS/CAIXAPAR</t>
  </si>
  <si>
    <t>PATRIMONIO LIQUIDO</t>
  </si>
  <si>
    <t>6.1</t>
  </si>
  <si>
    <t>6.1.1</t>
  </si>
  <si>
    <t>CAPITAL SOCIAL</t>
  </si>
  <si>
    <t>6.1.1.10</t>
  </si>
  <si>
    <t>CAPITAL AUTORIZADO</t>
  </si>
  <si>
    <t>6.1.1.10.10</t>
  </si>
  <si>
    <t>CAPITAL</t>
  </si>
  <si>
    <t>6.1.1.10.10.14</t>
  </si>
  <si>
    <t>CAPITAL SUBSCRITO/CAIXAPAR</t>
  </si>
  <si>
    <t>6.1.3</t>
  </si>
  <si>
    <t>RESERVAS DE CAPITAL</t>
  </si>
  <si>
    <t>6.1.3.99</t>
  </si>
  <si>
    <t>OUTRAS RESERVAS DE CAPITAL</t>
  </si>
  <si>
    <t>6.1.3.99.20</t>
  </si>
  <si>
    <t>6.1.3.99.20.04</t>
  </si>
  <si>
    <t>OUTRAS RESERVAS DE CAPITAL/CAIXAPAR</t>
  </si>
  <si>
    <t>6.1.5</t>
  </si>
  <si>
    <t>RESERVAS DE LUCROS</t>
  </si>
  <si>
    <t>6.1.5.10</t>
  </si>
  <si>
    <t>RESERVA LEGAL</t>
  </si>
  <si>
    <t>6.1.5.10.20</t>
  </si>
  <si>
    <t>RESERVA LEGAL/CAIXAPAR</t>
  </si>
  <si>
    <t>6.1.5.10.20.01</t>
  </si>
  <si>
    <t>6.1.5.20</t>
  </si>
  <si>
    <t>RESERVAS ESTATUTARIAS</t>
  </si>
  <si>
    <t>6.1.5.20.10</t>
  </si>
  <si>
    <t>6.1.5.20.10.20</t>
  </si>
  <si>
    <t>RESERVAS MARGEM OPERACIONAL/CAIXAPAR</t>
  </si>
  <si>
    <t>6.1.6</t>
  </si>
  <si>
    <t>AJUSTES DE AVALIACAO PATRIMONIAL</t>
  </si>
  <si>
    <t>6.1.6.10</t>
  </si>
  <si>
    <t>TITULOS DISPONIVEIS PARA A VENDA</t>
  </si>
  <si>
    <t>6.1.6.10.10</t>
  </si>
  <si>
    <t>PROPRIOS</t>
  </si>
  <si>
    <t>6.1.6.10.10.20</t>
  </si>
  <si>
    <t>TIT DISP VENDA - AJUSTE VR MERCADO/CAIXAPAR</t>
  </si>
  <si>
    <t>6.1.6.10.10.21</t>
  </si>
  <si>
    <t>TIT DISP VENDA - PROV/TRIB/-/CAIXAPAR</t>
  </si>
  <si>
    <t>6.1.6.10.20</t>
  </si>
  <si>
    <t>TIT DISPON P VENDA - COLIG E CONTROL/CAIXAPAR</t>
  </si>
  <si>
    <t>6.1.6.10.20.30</t>
  </si>
  <si>
    <t>VAL/DESVAL TVM COLIG E CONTROL/CAIXAPAR</t>
  </si>
  <si>
    <t>6.1.6.90</t>
  </si>
  <si>
    <t>OUTROS AJUSTES DE AVALIACAO PATRIMONIAL</t>
  </si>
  <si>
    <t>6.1.6.90.20</t>
  </si>
  <si>
    <t>6.1.6.90.20.01</t>
  </si>
  <si>
    <t>MUDANCA PARTICIP RELATIVA DOS INVEST/CAIXAPAR</t>
  </si>
  <si>
    <t>6.1.8</t>
  </si>
  <si>
    <t>LUCROS OU PREJUIZOS ACUMULADOS</t>
  </si>
  <si>
    <t>6.1.8.10</t>
  </si>
  <si>
    <t>6.1.8.10.10</t>
  </si>
  <si>
    <t>6.1.8.10.10.03</t>
  </si>
  <si>
    <t>LUCROS OU PREJUIZOS-ACUMULADO</t>
  </si>
  <si>
    <t>CONTAS DE RESULTADO CREDORAS</t>
  </si>
  <si>
    <t>7.1</t>
  </si>
  <si>
    <t>RECEITAS OPERACIONAIS</t>
  </si>
  <si>
    <t>7.1.4</t>
  </si>
  <si>
    <t>RENDAS APLIC INTERFINANCEIRAS LIQUIDEZ</t>
  </si>
  <si>
    <t>7.1.4.10</t>
  </si>
  <si>
    <t>RENDAS DE APLIC EM OPER COMPROMISSADAS</t>
  </si>
  <si>
    <t>7.1.4.10.11</t>
  </si>
  <si>
    <t>POSICAO BANCADA - CAIXAPAR</t>
  </si>
  <si>
    <t>7.1.4.10.11.01</t>
  </si>
  <si>
    <t>RDAS DE APLIC EM OPS COMPROMISSADAS/PB/CAIXAPAR</t>
  </si>
  <si>
    <t>7.1.5</t>
  </si>
  <si>
    <t>RDAS C/TIT VAL MOBIL E INSTRUM DERIVAT</t>
  </si>
  <si>
    <t>7.1.5.10</t>
  </si>
  <si>
    <t>RENDAS DE TITULOS DE RENDA FIXA</t>
  </si>
  <si>
    <t>7.1.5.10.12</t>
  </si>
  <si>
    <t>RENDAS DE TITULOS DE RENDA FIXA/CAIXAPAR</t>
  </si>
  <si>
    <t>7.1.5.10.12.01</t>
  </si>
  <si>
    <t>RDAS DE TITULOS DE RENDA FIXA/CAIXAPAR</t>
  </si>
  <si>
    <t>7.1.5.20</t>
  </si>
  <si>
    <t>RENDAS DE TITULOS DE RENDA VARIAVEL</t>
  </si>
  <si>
    <t>7.1.5.20.12</t>
  </si>
  <si>
    <t>REC DE APLIC EM RENDA VARIAVEL/CAIXAPAR</t>
  </si>
  <si>
    <t>7.1.5.20.12.01</t>
  </si>
  <si>
    <t>RDAS ACOES CIAS ABERTAS - DIVID CIELO/CAIXAPAR</t>
  </si>
  <si>
    <t>7.1.5.20.12.02</t>
  </si>
  <si>
    <t>RDAS ACOES CIAS ABERTAS - JCP CIELO/CAIXAPAR</t>
  </si>
  <si>
    <t>7.1.5.20.12.03</t>
  </si>
  <si>
    <t>RDAS ACOES CIAS FECHADAS/CAIXAPAR</t>
  </si>
  <si>
    <t>7.1.5.40</t>
  </si>
  <si>
    <t>RENDAS DE APLICACOES EM FUNDOS DE INVESTIMENTO</t>
  </si>
  <si>
    <t>7.1.5.40.10</t>
  </si>
  <si>
    <t>RENDAS DE APLICACOES EM FUNDOS DE INVEST</t>
  </si>
  <si>
    <t>7.1.5.40.10.17</t>
  </si>
  <si>
    <t>RDAS APLIC FDO INVEST REF/CAIXAPAR</t>
  </si>
  <si>
    <t>7.1.8</t>
  </si>
  <si>
    <t>RENDAS DE PARTICIPACOES</t>
  </si>
  <si>
    <t>7.1.8.20</t>
  </si>
  <si>
    <t>RENDAS DE AJUSTES EM INVEST EM COLIG E CONTROL</t>
  </si>
  <si>
    <t>7.1.8.20.10</t>
  </si>
  <si>
    <t>7.1.8.20.10.20</t>
  </si>
  <si>
    <t>RENDAS DE AJUSTES INVEST CONTROL COLIG CAIXAPAR</t>
  </si>
  <si>
    <t>7.1.8.20.10.30</t>
  </si>
  <si>
    <t>RENDAS PART AJUSTE IFRS POSITIVO CAIXAPAR</t>
  </si>
  <si>
    <t>7.1.9</t>
  </si>
  <si>
    <t>OUTRAS RECEITAS OPERACIONAIS</t>
  </si>
  <si>
    <t>7.1.9.99</t>
  </si>
  <si>
    <t>OUTRAS RENDAS OPERACIONAIS</t>
  </si>
  <si>
    <t>7.1.9.99.14</t>
  </si>
  <si>
    <t>OUTRAS RDAS OPS - S/CREDITOS TRIB/CAIXAPAR</t>
  </si>
  <si>
    <t>7.1.9.99.14.20</t>
  </si>
  <si>
    <t>RECEITA ATUAL MONET S/ IRPJ COMPENSAR/CAIXAPAR</t>
  </si>
  <si>
    <t>7.1.9.99.26</t>
  </si>
  <si>
    <t>REC DE JCP E DE DIVIDENDOS/CAIXAPAR</t>
  </si>
  <si>
    <t>7.1.9.99.26.21</t>
  </si>
  <si>
    <t>RECEITA DE JCP PARTICIPACOES/CAIXAPAR</t>
  </si>
  <si>
    <t>7.1.9.99.90</t>
  </si>
  <si>
    <t>OUTRAS RENDAS OPERACIONAIS - DIVERSOS</t>
  </si>
  <si>
    <t>UNIDADE RESPON</t>
  </si>
  <si>
    <t>SA</t>
  </si>
  <si>
    <t>VEL: 0000-0</t>
  </si>
  <si>
    <t>DESTINO:</t>
  </si>
  <si>
    <t>1A.VIA: 0000-0           2A.VIA: 0000-0           3A.VIA: 0000-0</t>
  </si>
  <si>
    <t>4A.VIA: 0000-0           5A.VIA: 0000-0</t>
  </si>
  <si>
    <t>_x000C_02/03/2015</t>
  </si>
  <si>
    <t>PZ</t>
  </si>
  <si>
    <t>.ARQ: 30A                C E F   -   C A I X A    E C O N O M I C A</t>
  </si>
  <si>
    <t>F E D E R A L                       PAG.     8</t>
  </si>
  <si>
    <t>APAR                       B A L A N C E T E   M E N S A L   P A S S</t>
  </si>
  <si>
    <t>I V O                           REF:    12.2014</t>
  </si>
  <si>
    <t>7.1.9.99.90.66</t>
  </si>
  <si>
    <t>RDAS OPS - ATUAL MONET S/ OUT OPERACOES/CAIXAPAR</t>
  </si>
  <si>
    <t>9.0</t>
  </si>
  <si>
    <t>9.0.9</t>
  </si>
  <si>
    <t>9.0.9.99</t>
  </si>
  <si>
    <t>OUTRAS CONTAS DE COMPENSACAO PASSIVAS</t>
  </si>
  <si>
    <t>9.0.9.99.99</t>
  </si>
  <si>
    <t>OUTRAS CONTAS DE COMPENSACAO PASSIVAS-DIVERSOS</t>
  </si>
  <si>
    <t>9.0.9.99.99.03</t>
  </si>
  <si>
    <t>OUT CTAS COMP PASSIVAS - BANCO PAN/CAIXAPAR</t>
  </si>
  <si>
    <t>9.0.9.99.99.04</t>
  </si>
  <si>
    <t>OUT CTAS COMP PASSIVAS - CAPGEMINI/CAIXAPAR</t>
  </si>
  <si>
    <t>TOTAL</t>
  </si>
  <si>
    <t>PASSIVO PROVISORIO:            6.504.608.315,91</t>
  </si>
  <si>
    <t>F E D E R A L                       PAG.     9</t>
  </si>
  <si>
    <t>TOTAL ATIVO:          6.504.608.315,91                   TOT</t>
  </si>
  <si>
    <t>AL PASSIVO:          6.504.608.315,91</t>
  </si>
  <si>
    <t>MIRIAM APARECI</t>
  </si>
  <si>
    <t>DA</t>
  </si>
  <si>
    <t>BELCHIOR                     ALEXSANDRA CAMELO BRAGA</t>
  </si>
  <si>
    <t>ANTONIO CARLOS FERREIRA</t>
  </si>
  <si>
    <t>PRESIDENTE</t>
  </si>
  <si>
    <t>VICE-PRESIDENTE - INTERINA       PORTAR</t>
  </si>
  <si>
    <t>I      VICE-PRESIDENTE</t>
  </si>
  <si>
    <t>A Nº499/2014, DE 23/04/2014</t>
  </si>
  <si>
    <t>FABIO FERREIRA</t>
  </si>
  <si>
    <t>C</t>
  </si>
  <si>
    <t>LETO                          FABIO LENZA</t>
  </si>
  <si>
    <t>JOAQUIM LIMA DE OLIVEIRA</t>
  </si>
  <si>
    <t>VICE-PRESIDENT</t>
  </si>
  <si>
    <t>E</t>
  </si>
  <si>
    <t>VICE-PRESIDENTE</t>
  </si>
  <si>
    <t>FUNDOS E PROGR</t>
  </si>
  <si>
    <t>AM</t>
  </si>
  <si>
    <t>AS DO GOVERNO FEDERAL</t>
  </si>
  <si>
    <t>JOSE CARLOS ME</t>
  </si>
  <si>
    <t>GLIA FILHO                    JOSE HENRIQUE MARQUES DA CRUZ</t>
  </si>
  <si>
    <t>TEOTONIO COSTA REZENDE</t>
  </si>
  <si>
    <t>VICE-PRESIDENTE - INTERINO       PORTARI</t>
  </si>
  <si>
    <t>A Nº072/2015, DE 12/01/2015</t>
  </si>
  <si>
    <t>ROBERTO DERZIE</t>
  </si>
  <si>
    <t>D</t>
  </si>
  <si>
    <t>E SANT'ANNA                   SERGIO PINHEIRO RODRIGUES</t>
  </si>
  <si>
    <t>FERNANDA OLIVEIRA DE SOUZA SOARES</t>
  </si>
  <si>
    <t>GERENTE NACIONAL DE CONTABILIDADE DE TER</t>
  </si>
  <si>
    <t>CEIROS    CRC/DF 11025/0</t>
  </si>
  <si>
    <t>4A.VIA: 0000-0           5A.VIA: 0000-0_x001B_E</t>
  </si>
  <si>
    <t>04/02/2016   P</t>
  </si>
  <si>
    <t>Z.</t>
  </si>
  <si>
    <t>ARQ: 30A                C E F   -   C A I X A    E C O N O M I</t>
  </si>
  <si>
    <t>SICOF - SISTEMA DE CONTABILIDADE DE ENT</t>
  </si>
  <si>
    <t>IDADES SOCIAIS ADMINISTRADAS           CAI621SA - #10</t>
  </si>
  <si>
    <t>APAR                       B A L A N C E T E   M E N S A L   A</t>
  </si>
  <si>
    <t>T I V O                               REF:    12.2015</t>
  </si>
  <si>
    <t>---------------------------------------------------------------</t>
  </si>
  <si>
    <t>-----------------------------------------------------</t>
  </si>
  <si>
    <t>2014</t>
  </si>
  <si>
    <t>2013</t>
  </si>
  <si>
    <t>DIFERENÇA</t>
  </si>
  <si>
    <t>RESULTADO</t>
  </si>
  <si>
    <t>resultado</t>
  </si>
  <si>
    <t>destinação</t>
  </si>
  <si>
    <t>margem oper</t>
  </si>
  <si>
    <t>NTN - REV A LIQ/POS BANC</t>
  </si>
  <si>
    <t>CDB - TVM/TITULOS DE RENDA FIXA</t>
  </si>
  <si>
    <t>COTAS DE FUNDOS REFERENCIADOS</t>
  </si>
  <si>
    <t>TIT RDA VARL - ACOES DE CIAS ABERTAS</t>
  </si>
  <si>
    <t>DIVID E BONIF A RECEBER</t>
  </si>
  <si>
    <t>JCP A RECEBER</t>
  </si>
  <si>
    <t>DIVIDENDOS A RECEBER</t>
  </si>
  <si>
    <t>CR TRIBUT - DIF TEMPORARIAS SUBS</t>
  </si>
  <si>
    <t>IRPJ - DIFERENCAS TEMPORARIAS</t>
  </si>
  <si>
    <t>CSLL - DIFERENCAS TEMPORARIAS</t>
  </si>
  <si>
    <t>1.8.8.45</t>
  </si>
  <si>
    <t>IMPOSTOS E CONTRIBUICOES A COMPENSAR</t>
  </si>
  <si>
    <t>1.8.8.45.21</t>
  </si>
  <si>
    <t>IMP E CONTR A COMP EXERC ANT/CAIXAPAR</t>
  </si>
  <si>
    <t>1.8.8.45.21.01</t>
  </si>
  <si>
    <t>IR A COMPENSAR EXERC ANTERIORES</t>
  </si>
  <si>
    <t>1.8.8.85</t>
  </si>
  <si>
    <t>VALORES A RECEBER DE SOCIEDADES LIGADAS</t>
  </si>
  <si>
    <t>1.8.8.85.10</t>
  </si>
  <si>
    <t>VLRS RECEBER DE SOCIEDADES LIGADAS</t>
  </si>
  <si>
    <t>1.8.8.85.10.03</t>
  </si>
  <si>
    <t>VALORES A RECEBER SOCIEDADES LIGADAS</t>
  </si>
  <si>
    <t>OUTROS VALORES A RECEBER - DIVERSOS</t>
  </si>
  <si>
    <t>NÃO CIRCULANTE</t>
  </si>
  <si>
    <t>2.1.2.10.21.30</t>
  </si>
  <si>
    <t>MAIS VALIA DE ATIVOS LIQUIDOS - TECBAN/CAIXAPAR</t>
  </si>
  <si>
    <t>OUT PART-AGIO BASEADO FDO COM, INTANG, OUT RAZA</t>
  </si>
  <si>
    <t>2.1.2.10.26</t>
  </si>
  <si>
    <t>OUTRAS PART - INTANGIVEL TECBAN/CAIXAPAR</t>
  </si>
  <si>
    <t>2.1.2.10.26.01</t>
  </si>
  <si>
    <t>INTANGIVEL - TECBAN/CAIXAPAR</t>
  </si>
  <si>
    <t>2.1.2.10.26.02</t>
  </si>
  <si>
    <t>AMORT DO INTANG/-/TECBAN/CAIXAPAR</t>
  </si>
  <si>
    <t>MOVEIS E EQUIP DE USO</t>
  </si>
  <si>
    <t>DEPR ACUM MOVEIS E EQUIP DE USO/-/</t>
  </si>
  <si>
    <t>DESP AJ EM INVEST EM COLIG E CONTROL</t>
  </si>
  <si>
    <t>DESP DE AJ EM INVEST/-/AMORT INTANG</t>
  </si>
  <si>
    <t>DESP DE AJ EM INVEST - AJUSTE IFRS</t>
  </si>
  <si>
    <t>DESPESAS C/ CONSUMO DE AGUA E ENERGIA</t>
  </si>
  <si>
    <t>DIRETORIA E CONSELHO DE ADMINISTRACAO</t>
  </si>
  <si>
    <t>DESP DE HONOR - DIRETORIA/CONS DE ADMINISTRACAO</t>
  </si>
  <si>
    <t>DESPESAS COM FGTS - DIRETORIA</t>
  </si>
  <si>
    <t>DESPESAS COM INSS - DIRETORIA</t>
  </si>
  <si>
    <t>DESPESAS C/ FUNCEF - DIRETORIA</t>
  </si>
  <si>
    <t>DESP AUX ALIMENTACAO - DIRETORIA</t>
  </si>
  <si>
    <t>8.1.7.18.21.10</t>
  </si>
  <si>
    <t>DESP DE PROV DE 13º SAL - DIRETORIA</t>
  </si>
  <si>
    <t>8.1.7.18.21.11</t>
  </si>
  <si>
    <t>DESP DE FGTS S/13º SAL - DIRETORIA</t>
  </si>
  <si>
    <t>8.1.7.18.21.12</t>
  </si>
  <si>
    <t>DESP C/ INSS - DIRETORIA</t>
  </si>
  <si>
    <t>8.1.7.18.21.13</t>
  </si>
  <si>
    <t>DESP C/ FUNCEF S/13ºSAL - DIRETORIA</t>
  </si>
  <si>
    <t>DESP DE PROV DE FERIAS - DIRETORIA</t>
  </si>
  <si>
    <t>8.1.7.18.21.16</t>
  </si>
  <si>
    <t>DESP C/ PROV DE APIP - DIRETORIA</t>
  </si>
  <si>
    <t>DESP DE MANUT E CONSERVACAO DE BENS</t>
  </si>
  <si>
    <t>DESP DE MANUT E CONSERV DE BENS</t>
  </si>
  <si>
    <t>DESP DE PESSOAL - PROG ASSIST A INFANCIA</t>
  </si>
  <si>
    <t>DESP DE PESSOAL - AUX ALIMENTACAO</t>
  </si>
  <si>
    <t>8.1.7.27.12.08</t>
  </si>
  <si>
    <t>DESP DE PESSOAL - PLR</t>
  </si>
  <si>
    <t>DESP DE PESSOAL ENC SOCIAIS - FGTS</t>
  </si>
  <si>
    <t>DESP DE ENC SOCIAIS - FGTS</t>
  </si>
  <si>
    <t>DESP DE ENC SOCIAIS - FGTS S/ 13º SAL</t>
  </si>
  <si>
    <t>DESP DE ENC SOCIAIS - PREVI SOCIAL</t>
  </si>
  <si>
    <t>DESP DE ENC SOCIAIS - INSS</t>
  </si>
  <si>
    <t>DESP DE ENC SOCIAIS - PREVI COMPLEMENTAR</t>
  </si>
  <si>
    <t>DESP DE ENC SOCIAIS - FUNCEF</t>
  </si>
  <si>
    <t>DESP DE ENC SOCIAIS - FUNCEF S/13º SALARIO</t>
  </si>
  <si>
    <t>DESP DE ENC SOCIAIS - OUTROS</t>
  </si>
  <si>
    <t>DESP DE ENC SOCIAIS - SAL EDUCACAO</t>
  </si>
  <si>
    <t>DESP DE PESSOAL - SAL PADRAO</t>
  </si>
  <si>
    <t>DESP DE PESSOAL - FUNCAO DE CONFIANCA</t>
  </si>
  <si>
    <t>DESP DE PESSOAL - HORA EXTRA</t>
  </si>
  <si>
    <t>DESP DE PESSOAL - ADIC TEMPO DE SERVICO</t>
  </si>
  <si>
    <t>DESP DE PESSOAL - CTVA</t>
  </si>
  <si>
    <t>DESP DE PESSOAL - APIP</t>
  </si>
  <si>
    <t>DESP DE PESSOAL - PROV 13º SALARIO</t>
  </si>
  <si>
    <t>DESP DE PESSOAL - PROV DE FERIAS</t>
  </si>
  <si>
    <t>DESP DE PESSOAL - LICENCA PREMIO</t>
  </si>
  <si>
    <t>DESP DE PESSOAL - ADIC NOTURNO</t>
  </si>
  <si>
    <t>DESP DE PESSOAL - OUTRAS DESP VANT PESSOAIS</t>
  </si>
  <si>
    <t>8.1.7.57</t>
  </si>
  <si>
    <t>DESPESAS DE SERVICOS DE TERCEIROS</t>
  </si>
  <si>
    <t>8.1.7.57.10</t>
  </si>
  <si>
    <t>8.1.7.57.10.37</t>
  </si>
  <si>
    <t>DESPESAS DE SERVIÇOS DE RECEPCIONISTAS</t>
  </si>
  <si>
    <t>DESP DE SERV DE VIGILANCIA E SEGURANÇA</t>
  </si>
  <si>
    <t>DESP DE SERV DE VIGILANCIA E SEGURANCA</t>
  </si>
  <si>
    <t>DESPESAS DE SERVICOS DE CONSULTORIA</t>
  </si>
  <si>
    <t>DESP DE SERV DE CONSULTORIA</t>
  </si>
  <si>
    <t>8.1.7.63.20.02</t>
  </si>
  <si>
    <t>DESP SERV DE AUDITORIA</t>
  </si>
  <si>
    <t>DESPESAS DE TRIBUTOS FEDERAIS - IOF</t>
  </si>
  <si>
    <t>OUTRAS DESPESAS ADMINISTRATIVAS/SUBS</t>
  </si>
  <si>
    <t>DESPESAS DE CONTRIBUICAO AO PASEP</t>
  </si>
  <si>
    <t>DESP OPER - TARIFAS BANCARIAS</t>
  </si>
  <si>
    <t>DESP OPER - COMPARTILH SERV CAIXA</t>
  </si>
  <si>
    <t>ATIVO FISCAL DIFERIDO</t>
  </si>
  <si>
    <t>DIFERENCAS TEMPORARIAS - IRPJ</t>
  </si>
  <si>
    <t>ATIVO FISCAL DIFERIDO - CSLL</t>
  </si>
  <si>
    <t>DIFERENCAS TEMPORARIAS CSLL</t>
  </si>
  <si>
    <t>DIVIDENDOS E BONIFICACOES A PAGAR CAIXAPAR</t>
  </si>
  <si>
    <t>DIVIDENDOS PROPOSTOS A PAGAR CAIXAPAR</t>
  </si>
  <si>
    <t>IMP E CONTRIB S/ LUCROS A PAGAR</t>
  </si>
  <si>
    <t>IMPOSTO DE RENDA A PAGAR</t>
  </si>
  <si>
    <t>CONTRIB SOCIAL A PAGAR</t>
  </si>
  <si>
    <t>COFINS A PAGAR</t>
  </si>
  <si>
    <t>PASEP A PAGAR</t>
  </si>
  <si>
    <t>IMP E CONTRIB S/ SALARIOS</t>
  </si>
  <si>
    <t>IMPOSTO DE RENDA A RECOLHER</t>
  </si>
  <si>
    <t>PROV IRPJ/CSLL DIFERIDOS PARTICIPACOES</t>
  </si>
  <si>
    <t>PROV PASEP/COFINS DIFERIDOS PARTICIPACOES</t>
  </si>
  <si>
    <t>DESPESAS DE PESSOAL</t>
  </si>
  <si>
    <t>4.9.9.30.11.01</t>
  </si>
  <si>
    <t>PROV 13º SALARIO</t>
  </si>
  <si>
    <t>4.9.9.30.11.02</t>
  </si>
  <si>
    <t>PROV FUNCEF S/13º SALARIO</t>
  </si>
  <si>
    <t>4.9.9.30.11.03</t>
  </si>
  <si>
    <t>PROV FGTS S/13º SALARIO</t>
  </si>
  <si>
    <t>4.9.9.30.11.04</t>
  </si>
  <si>
    <t>PROV INSS E SAL EDUC S/13º SALARIO</t>
  </si>
  <si>
    <t>PROV DE FERIAS</t>
  </si>
  <si>
    <t>PROV LICENCA PREMIO</t>
  </si>
  <si>
    <t>PROV ABONO ASSIDUIDADE</t>
  </si>
  <si>
    <t>VALORES A PAGAR A COLIGADAS E CONTROLADAS</t>
  </si>
  <si>
    <t>CONTAS A PAGAR</t>
  </si>
  <si>
    <t>FOLHA DE PGTO - DIRETORIA</t>
  </si>
  <si>
    <t>FOLHA DE PGTO - EMPREG DISPONIB CAIXA</t>
  </si>
  <si>
    <t>CONV DE COMPARTILHAMENTO - CAIXA/SUBSIDIARIA</t>
  </si>
  <si>
    <t>CONV ATIVIDADES OPERACIONAIS</t>
  </si>
  <si>
    <t>4.9.9.92.51.06</t>
  </si>
  <si>
    <t>DIVIDENDOS A PAGAR P/  CAIXA SEGURIDADE/CXPAR</t>
  </si>
  <si>
    <t>4.9.9.92.51.07</t>
  </si>
  <si>
    <t>JCP A PAGAR P/  CAIXA SEGURIDADE/CXPAR</t>
  </si>
  <si>
    <t>6.1.1.50</t>
  </si>
  <si>
    <t>CAPITAL A REALIZAR (-)</t>
  </si>
  <si>
    <t>6.1.1.50.10</t>
  </si>
  <si>
    <t>CAPITAL A REALIZAR/-/</t>
  </si>
  <si>
    <t>6.1.1.50.10.03</t>
  </si>
  <si>
    <t>CAPITAL AUTORIZADO A INTEGRALIZAR/-/SUBS</t>
  </si>
  <si>
    <t>RESERVAS MARGEM OPERACIONAL</t>
  </si>
  <si>
    <t>TIT DISP VENDA - AJUSTE VR MERCADO</t>
  </si>
  <si>
    <t>TIT DISP VENDA - PROV/TRIB/-/</t>
  </si>
  <si>
    <t>TIT DISPON P VENDA - COLIG E CONTROL/SUBS</t>
  </si>
  <si>
    <t>VAL/DESVAL TVM COLIG E CONTROL</t>
  </si>
  <si>
    <t>MUDANCA PARTICIP RELATIVA DOS INVESTIMENTOS</t>
  </si>
  <si>
    <t>6.1.6.90.30</t>
  </si>
  <si>
    <t>OUTROS AJUSTES DE AVALIACAO PATRIMONIAL -REFLEXA</t>
  </si>
  <si>
    <t>6.1.6.90.30.02</t>
  </si>
  <si>
    <t>OUTROS AJUSTES - RESERVA DE CAPITAL - REFLEXA</t>
  </si>
  <si>
    <t>6.1.8.10.11</t>
  </si>
  <si>
    <t>6.1.8.10.11.04</t>
  </si>
  <si>
    <t>PREJUIZOS ACUMULADOS</t>
  </si>
  <si>
    <t>POSICAO BANCADA</t>
  </si>
  <si>
    <t>RDAS DE APLIC EM OPS COMPROMISSADAS/PB</t>
  </si>
  <si>
    <t>RENDAS DE TITULOS DE RENDA FIXA/SUBS</t>
  </si>
  <si>
    <t>RDAS DE TITULOS DE RENDA FIXA</t>
  </si>
  <si>
    <t>REC DE APLIC EM RENDA VARIAVEL</t>
  </si>
  <si>
    <t>RENDAS DE AJUSTES INVEST CONTROL COLIGADAS</t>
  </si>
  <si>
    <t>REC DE JCP E DE DIVIDENDOS SUBS</t>
  </si>
  <si>
    <t>RECEITA DE JCP PARTICIPACOES SUBS</t>
  </si>
  <si>
    <t>7.1.9.99.90.67</t>
  </si>
  <si>
    <t>OUTRAS RDAS OPERACIONAIS - JUROS S/ MUTUO</t>
  </si>
  <si>
    <t>TOTAL PASSIVO:            3.808.452.360,92</t>
  </si>
  <si>
    <t>C A    F E D E R A L                       PAG.     8</t>
  </si>
  <si>
    <t>APAR                       B A L A N C E T E   M E N S A L   P</t>
  </si>
  <si>
    <t>A S S I V O                           REF:    12.2015</t>
  </si>
  <si>
    <t>TOTAL ATIVO:          3.808.452.360,92</t>
  </si>
  <si>
    <t>TOTAL PASSIVO:          3.808.452.360,92</t>
  </si>
  <si>
    <t>PAULO ROBERTO</t>
  </si>
  <si>
    <t>DO</t>
  </si>
  <si>
    <t>S SANTOS</t>
  </si>
  <si>
    <t>DIRETOR-PRESID</t>
  </si>
  <si>
    <t>EN</t>
  </si>
  <si>
    <t>TE                            DIRETOR-GERAL</t>
  </si>
  <si>
    <t>DEMOSTHENES MA</t>
  </si>
  <si>
    <t>RQ</t>
  </si>
  <si>
    <t>UES                            OSWALDO SERRANO DE OLIVEIRA</t>
  </si>
  <si>
    <t>DIRETOR-EXECUT</t>
  </si>
  <si>
    <t>IV</t>
  </si>
  <si>
    <t>O                              DIRETOR-EXECUTIVO</t>
  </si>
  <si>
    <t>FERNANDA OLIVE</t>
  </si>
  <si>
    <t>IR</t>
  </si>
  <si>
    <t>A DE SOUZA SOARES</t>
  </si>
  <si>
    <t>GERENTE NACION</t>
  </si>
  <si>
    <t>AL</t>
  </si>
  <si>
    <t>DE CONTABILIDADE DE TERCEIROS</t>
  </si>
  <si>
    <t>CRC 11.025/0-7</t>
  </si>
  <si>
    <t>-</t>
  </si>
  <si>
    <t>DF</t>
  </si>
  <si>
    <t>28/09/2015   P</t>
  </si>
  <si>
    <t>ARQ: 30A                C E F   -   C A I X A    E C O N O M I C</t>
  </si>
  <si>
    <t>A    F E D E R A L                       PAG.     1</t>
  </si>
  <si>
    <t>SICOF - SISTEMA DE CONTABILIDADE DE ENTI</t>
  </si>
  <si>
    <t>DADES SOCIAIS ADMINISTRADAS           CAI621SA - #10</t>
  </si>
  <si>
    <t>APAR                       B A L A N C E T E   M E N S A L   A T</t>
  </si>
  <si>
    <t>I V O                               REF:    06.2015</t>
  </si>
  <si>
    <t>----------------------------------------------------------------</t>
  </si>
  <si>
    <t>----------------------------------------------------</t>
  </si>
  <si>
    <t>1.8.8.45.11</t>
  </si>
  <si>
    <t>IMP E CONTR A COMPENSAR/SUBS</t>
  </si>
  <si>
    <t>1.8.8.45.11.01</t>
  </si>
  <si>
    <t>IMPOSTO DE RENDA A COMPENSAR</t>
  </si>
  <si>
    <t>1.8.8.45.11.02</t>
  </si>
  <si>
    <t>ANTECIP DE IMPOSTO DE RENDA</t>
  </si>
  <si>
    <t>1.8.8.45.11.04</t>
  </si>
  <si>
    <t>ANTECIP DE CSLL</t>
  </si>
  <si>
    <t>PART MEP - CAIXA SEGUROS</t>
  </si>
  <si>
    <t>2.1.2.10.21.20</t>
  </si>
  <si>
    <t>PART MEP - CRESCER/CAIXAPAR</t>
  </si>
  <si>
    <t>2.1.2.10.21.35</t>
  </si>
  <si>
    <t>PART MEP - PAN SEGUROS</t>
  </si>
  <si>
    <t>2.1.2.10.22.03</t>
  </si>
  <si>
    <t>ÁGIO EXPECT RENTAB FUT - PAN SEGUROS</t>
  </si>
  <si>
    <t>DESP C/ PROV LICENCA PREMIO - DIRETORIA</t>
  </si>
  <si>
    <t>8.1.7.36</t>
  </si>
  <si>
    <t>DESPESAS DE PESSOAL - TREINAMENTO</t>
  </si>
  <si>
    <t>8.1.7.36.30</t>
  </si>
  <si>
    <t>DESP DE PESSOAL - TREINAMENTO/CAIXAPAR</t>
  </si>
  <si>
    <t>8.1.7.36.30.99</t>
  </si>
  <si>
    <t>DESP DE PESSOAL - OUTRAS DESP TREINA/CAIXAPAR</t>
  </si>
  <si>
    <t>OUTRAS DESPESAS ADMINISTRATIVAS/SUB</t>
  </si>
  <si>
    <t>8.1.9.30.11.02</t>
  </si>
  <si>
    <t>DESP COFINS EXERCICIO ANTERIORES/CAIXAPAR</t>
  </si>
  <si>
    <t>8.1.9.33.11.02</t>
  </si>
  <si>
    <t>DESP PASEP EXERCICIO ANTERIORES/CAIXAPAR</t>
  </si>
  <si>
    <t>8.9.4.20.11.02</t>
  </si>
  <si>
    <t>CONTRIBUICAO SOCIAL EXERCICIO ANTERIORES</t>
  </si>
  <si>
    <t>7.1.5.20.12.04</t>
  </si>
  <si>
    <t>RDAS ACOES CIAS ABERT EXERC ANTER- JCP CIELO/CXP</t>
  </si>
  <si>
    <t>7.1.8.20.10.22</t>
  </si>
  <si>
    <t>RDAS DE AJ INVEST GANHO COMPRA VANTAJOSA</t>
  </si>
  <si>
    <t>26/02/2016   P</t>
  </si>
  <si>
    <t>49410+49420+499 - 49985</t>
  </si>
  <si>
    <t>DIVIDENDOS E BONIFIC A PAGAR</t>
  </si>
  <si>
    <t>DIVIDENDOS PROPOSTOS A PAGAR</t>
  </si>
  <si>
    <t>ok</t>
  </si>
  <si>
    <t>TOTAL PASSIVO PROVISORIO:            3.808.452.360,92</t>
  </si>
  <si>
    <t>&amp;l1O_x001B_(s13H_x001B_(19U_x001B_&amp;l5.3C_x001B_&amp;l66F_x001B_&amp;a3L_x001B_&amp;k0G23/02/2017   PZ.ARQ: 30A</t>
  </si>
  <si>
    <t>C E F   -   C A I X A    E C O N O M I C A    F E D E R A L                       PAG.     1</t>
  </si>
  <si>
    <t>O                               REF:    12.2016</t>
  </si>
  <si>
    <t>DIVID E BONIFICACOES EM DINHEIRO A RECEBER /SUBS</t>
  </si>
  <si>
    <t>IMP E CONTR A COMP EXERC ANT/SUBS</t>
  </si>
  <si>
    <t>PART MEP - BANCO PAN/SUBS</t>
  </si>
  <si>
    <t>GANHO VALORIZ PART DETIDA ANTER TECBAN/CAIXAPAR</t>
  </si>
  <si>
    <t>2.1.2.99</t>
  </si>
  <si>
    <t>PROVISAO PARA PERDAS EM COLIGADAS E CONTROLADAS</t>
  </si>
  <si>
    <t>2.1.2.99.22</t>
  </si>
  <si>
    <t>PDAS POR IMPAIRMENT-AGIO BAS EXPECT RENT FUT /-/</t>
  </si>
  <si>
    <t>2.1.2.99.22.03</t>
  </si>
  <si>
    <t>PDAS POR IMPAIRMENT /-/  GOODWILL - CAPGEMINI</t>
  </si>
  <si>
    <t>DESPESA DE EQUIV PATR/-/AMORT INTANGIVEL</t>
  </si>
  <si>
    <t>DESPESA DE EQUIV PATR - AJUSTE IFRS</t>
  </si>
  <si>
    <t>8.1.6.20.10.31</t>
  </si>
  <si>
    <t>DESPESA DE EQUIV PATR - BANCO PAN</t>
  </si>
  <si>
    <t>8.1.6.20.10.32</t>
  </si>
  <si>
    <t>DESPESA DE EQUIV PATR - CAPGEMINI</t>
  </si>
  <si>
    <t>8.1.6.20.10.33</t>
  </si>
  <si>
    <t>DESPESA DE EQUIV PATR - CIBRASEC</t>
  </si>
  <si>
    <t>8.1.6.20.10.34</t>
  </si>
  <si>
    <t>DESPESA DE EQUIV PATR - ELO SERVICOS</t>
  </si>
  <si>
    <t>8.1.6.20.10.36</t>
  </si>
  <si>
    <t>DESPESA DE EQUIV PATR - CRESCER</t>
  </si>
  <si>
    <t>8.1.6.20.10.37</t>
  </si>
  <si>
    <t>DESPESA DE EQUIV PATR - FIP AMSTERDAM</t>
  </si>
  <si>
    <t>8.1.6.20.10.38</t>
  </si>
  <si>
    <t>DESPESA DE EQUIV PATR - FIP VENEZA</t>
  </si>
  <si>
    <t>8.1.6.20.10.39</t>
  </si>
  <si>
    <t>DESPESA DE EQUIV PATR - TECBAN</t>
  </si>
  <si>
    <t>DESPESAS DE PESSOAL - BENEFICIOS/SUBS</t>
  </si>
  <si>
    <t>8.1.7.27.12.07</t>
  </si>
  <si>
    <t>DESP DE PESSOAL - SUPLEM BENEF INSS</t>
  </si>
  <si>
    <t>DESP DE PESSOAL - PLR/SUBS</t>
  </si>
  <si>
    <t>DESP DE PESSOAL - OUTROS PROVENTOS</t>
  </si>
  <si>
    <t>DESP DE PESSOAL - TREINAMENTO</t>
  </si>
  <si>
    <t>DESP DE PESSOAL - OUTRAS DESP TREINAMENTO</t>
  </si>
  <si>
    <t>8.1.7.48</t>
  </si>
  <si>
    <t>DESPESAS DE PUBLICACOES</t>
  </si>
  <si>
    <t>8.1.7.48.11</t>
  </si>
  <si>
    <t>DESPESAS DE PUBLICACOES/SUBS</t>
  </si>
  <si>
    <t>8.1.7.48.11.01</t>
  </si>
  <si>
    <t>DESP COM SERVICOS TECNICOS ESPECIALIZADOS - SUBS</t>
  </si>
  <si>
    <t>DESPESAS COM SERVICOS DE CONSULTORIA - SUBS</t>
  </si>
  <si>
    <t>DESPESAS DE VIAGENS NO PAIS</t>
  </si>
  <si>
    <t>8.1.8.30.11.01</t>
  </si>
  <si>
    <t>OUTRAS DESPESAS GERAIS E ADM/SUBS</t>
  </si>
  <si>
    <t>8.1.8.30</t>
  </si>
  <si>
    <t>DESPESAS DE PROVISOES OPERACIONAIS</t>
  </si>
  <si>
    <t>8.1.8.30.95</t>
  </si>
  <si>
    <t>PDAS P/RED VLR REC AGIO BASEADO EXPECT RENT FUTU</t>
  </si>
  <si>
    <t>8.1.8.30.95.10</t>
  </si>
  <si>
    <t>PDAS P/RED VLR REC AGIO - EXPECT RENT FUT</t>
  </si>
  <si>
    <t>DESP OPER - JUROS/ATUAL MONET OBRIGACOES</t>
  </si>
  <si>
    <t>DESP OPER - ATUAL MONET DIVIDENDOS</t>
  </si>
  <si>
    <t>DESP OPER - MULTAS TRIBUTARIAS</t>
  </si>
  <si>
    <t>8.9.7</t>
  </si>
  <si>
    <t>PARTICIPACOES NO LUCRO</t>
  </si>
  <si>
    <t>8.9.7.10</t>
  </si>
  <si>
    <t>8.9.7.10.10</t>
  </si>
  <si>
    <t>8.9.7.10.10.11</t>
  </si>
  <si>
    <t>PARTICIPACOES NO LUCRO - DIRIGENTES SUBS</t>
  </si>
  <si>
    <t>IMP E CONTRIB S/ LUCROS A PAGAR - SUBS</t>
  </si>
  <si>
    <t>IMPOSTOS E CONTRIB SOBRE SALARIOS A RECOL - SUBS</t>
  </si>
  <si>
    <t>4.9.4.20.90</t>
  </si>
  <si>
    <t>IMP E CONTRIB A RECOLHER - OUTROS</t>
  </si>
  <si>
    <t>4.9.4.20.90.01</t>
  </si>
  <si>
    <t>IR RETIDO A RECOLHER</t>
  </si>
  <si>
    <t>4.9.4.20.90.72</t>
  </si>
  <si>
    <t>CSLL RETIDA A RECOLHER</t>
  </si>
  <si>
    <t>4.9.4.20.90.73</t>
  </si>
  <si>
    <t>COFINS RETIDA A RECOLHER</t>
  </si>
  <si>
    <t>4.9.4.20.90.74</t>
  </si>
  <si>
    <t>PIS/PASEP RETIDO A RECOLHER</t>
  </si>
  <si>
    <t>DESPESAS DE PESSOAL - SUBS</t>
  </si>
  <si>
    <t>4.9.9.85.11</t>
  </si>
  <si>
    <t>VALORES A PAGAR A SOCIEDADES LIGADAS/SUBS</t>
  </si>
  <si>
    <t>4.9.9.85.11.01</t>
  </si>
  <si>
    <t>VALORES A PAGAR A SOC LIG - CRESCER</t>
  </si>
  <si>
    <t>4.9.9.85.11.02</t>
  </si>
  <si>
    <t>VALORES A PAGAR A SOC LIG - FIP AMSTERDAM</t>
  </si>
  <si>
    <t>CONVENIO DE COMPARTILHAMENTO - CAIXA/SUBS</t>
  </si>
  <si>
    <t>CONVENIO DE ATIVIDADES OPERACIONAIS - CAIXA/SUBS</t>
  </si>
  <si>
    <t>OUTROS AJUSTES - VARIACAO PARTIC RELATIVA/SUBS</t>
  </si>
  <si>
    <t>6.1.6.90.30.03</t>
  </si>
  <si>
    <t>OUTROS AJUSTES - AJUSTE IFRS - REFLEXO</t>
  </si>
  <si>
    <t>RDAS APLIC FDO INVEST REF/SUBS</t>
  </si>
  <si>
    <t>RECEITA DE EQUIV PATR - AJUSTE IFRS</t>
  </si>
  <si>
    <t>7.1.8.20.10.31</t>
  </si>
  <si>
    <t>RECEITA DE EQUIV PATR - BANCO PAN</t>
  </si>
  <si>
    <t>7.1.8.20.10.32</t>
  </si>
  <si>
    <t>RECEITA DE EQUIV PATR - CAPGEMINI</t>
  </si>
  <si>
    <t>7.1.8.20.10.33</t>
  </si>
  <si>
    <t>RECEITA DE EQUIV PATR - CIBRASEC</t>
  </si>
  <si>
    <t>7.1.8.20.10.34</t>
  </si>
  <si>
    <t>RECEITA DE EQUIV PATR - ELO SERVICOS</t>
  </si>
  <si>
    <t>7.1.8.20.10.35</t>
  </si>
  <si>
    <t>RECEITA DE EQUIV PATR - BRANES</t>
  </si>
  <si>
    <t>7.1.8.20.10.36</t>
  </si>
  <si>
    <t>RECEITA DE EQUIV PATR - CRESCER</t>
  </si>
  <si>
    <t>7.1.8.20.10.39</t>
  </si>
  <si>
    <t>RECEITA DE EQUIV PATR - TECBAN</t>
  </si>
  <si>
    <t>RECEITA DE DIVIDENDOS E JCP / SUBS</t>
  </si>
  <si>
    <t>RDAS OPER - JCP/SUBS</t>
  </si>
  <si>
    <t>OUTRAS RDAS OP - ATUALIZACAO MONETARIA</t>
  </si>
  <si>
    <t>OUTRAS RDAS OP - JUROS S/ MUTUO - LIG</t>
  </si>
  <si>
    <t>1</t>
  </si>
  <si>
    <t>2</t>
  </si>
  <si>
    <t>NAO CIRCULANTE</t>
  </si>
  <si>
    <t>2.1.2.10.21.40</t>
  </si>
  <si>
    <t>PART MEP - GIC/CAIXAPAR</t>
  </si>
  <si>
    <t>3</t>
  </si>
  <si>
    <t>4</t>
  </si>
  <si>
    <t>PIS A PAGAR</t>
  </si>
  <si>
    <t>4.9.9.85.11.03</t>
  </si>
  <si>
    <t>VALORES A PAGAR A SOC LIG - CAPGEMINI</t>
  </si>
  <si>
    <t>6</t>
  </si>
  <si>
    <t>7</t>
  </si>
  <si>
    <t>RDAS DE APLIC EM OPS COMPROMISSADAS/PB/SUBS</t>
  </si>
  <si>
    <t>7.1.8.20.10.37</t>
  </si>
  <si>
    <t>RECEITA DE EQUIV PATR - FIP AMSTERDAM</t>
  </si>
  <si>
    <t>7.1.8.20.10.38</t>
  </si>
  <si>
    <t>RECEITA DE EQUIV PATR - FIP VENEZA</t>
  </si>
  <si>
    <t>7.1.8.20.10.40</t>
  </si>
  <si>
    <t>RECEITA DE EQUIV PATR - GIC</t>
  </si>
  <si>
    <t>7.1.9.30</t>
  </si>
  <si>
    <t>RECUPERACAO DE ENCARGOS E DESPESAS</t>
  </si>
  <si>
    <t>7.1.9.30.10</t>
  </si>
  <si>
    <t>7.1.9.30.10.93</t>
  </si>
  <si>
    <t>RECUP DE DESP DE RVD</t>
  </si>
  <si>
    <t>OUTRAS RDAS OPS - S/CREDITOS TRIBUTARIOS</t>
  </si>
  <si>
    <t>7.1.9.99.14.21</t>
  </si>
  <si>
    <t>RECEITA ATUAL MONET S/ CSLL COMPENSAR</t>
  </si>
  <si>
    <t>7.1.9.99.90.68</t>
  </si>
  <si>
    <t>OUTRAS RDS OP - GANHO DE CAPITAL EM INVEST</t>
  </si>
  <si>
    <t>8</t>
  </si>
  <si>
    <t>8.1.6.20.10.35</t>
  </si>
  <si>
    <t>DESPESA DE EQUIV PATR - BRANES</t>
  </si>
  <si>
    <t>8.1.6.20.10.40</t>
  </si>
  <si>
    <t>DESPESA DE EQUIV PATR - GIC</t>
  </si>
  <si>
    <t>8.1.6.20.10.41</t>
  </si>
  <si>
    <t>DESPESA DE EQUIV PATR - HABITAR</t>
  </si>
  <si>
    <t>DESPESAS PREV COMPLEMENTAR - DIRETORIA/SUBS</t>
  </si>
  <si>
    <t>DESP C/   INSS - 13 SALARIO - DIRETORIA</t>
  </si>
  <si>
    <t>8.1.7.18.21.17</t>
  </si>
  <si>
    <t>DESP C/ PROG ASSIST A INFANCIA - DIRETORIA</t>
  </si>
  <si>
    <t>DESP DE PESSOAL - VALE TRANSPORTE</t>
  </si>
  <si>
    <t>8.1.7.27.12.06</t>
  </si>
  <si>
    <t>DESP DE PESSOAL - AJUDA DE CUSTO</t>
  </si>
  <si>
    <t>DESPESAS DE VIAGENS</t>
  </si>
  <si>
    <t>PDAS P/RED VLR REC AGIO-EXPECT RENT FUT CAPGEMIN</t>
  </si>
  <si>
    <t>9</t>
  </si>
  <si>
    <t>Código da Conta</t>
  </si>
  <si>
    <t>Nome da Conta</t>
  </si>
  <si>
    <t>Saldo 2015</t>
  </si>
  <si>
    <t>Balanço</t>
  </si>
  <si>
    <t>DMPL</t>
  </si>
  <si>
    <t>N4</t>
  </si>
  <si>
    <t>Saldo 2016</t>
  </si>
  <si>
    <t>C1</t>
  </si>
  <si>
    <t>C2</t>
  </si>
  <si>
    <t>C3</t>
  </si>
  <si>
    <t>C4</t>
  </si>
  <si>
    <t>1.3.1.20.20</t>
  </si>
  <si>
    <t>ACOES DE COMPANHIAS FECHADAS</t>
  </si>
  <si>
    <t>1.3.1.20.20.10</t>
  </si>
  <si>
    <t>ACOES DE COMPANHIAS FECHADAS CAIXAPAR</t>
  </si>
  <si>
    <t>IMP E CONTR A COMPENSAR/CAIXAPAR</t>
  </si>
  <si>
    <t>IMPOSTO DE RENDA A COMPENSAR/CAIXAPAR</t>
  </si>
  <si>
    <t>ANTECIP DE IMPOSTO DE RENDA/CAIXAPAR</t>
  </si>
  <si>
    <t>ANTECIP DE CSLL/CAIXAPAR</t>
  </si>
  <si>
    <t>IR A COMPENSAR EXERC ANT/CAIXAPAR</t>
  </si>
  <si>
    <t>PART MEP - LUCRO NAO REAL/-/BANCO P</t>
  </si>
  <si>
    <t>GANHO POR VAL NA PART DETIDA ANTERIORMENTE/CXPAR</t>
  </si>
  <si>
    <t>MAIS VALIA DE ATIVOS LIQUIDOS - TEC</t>
  </si>
  <si>
    <t>2.1.2.10.21.31</t>
  </si>
  <si>
    <t>2.1.2.10.21.32</t>
  </si>
  <si>
    <t>AMORT DO INTANG  /-/TECBAN/CAIXAPAR</t>
  </si>
  <si>
    <t>PART MEP - PAN SEGUROS/CAIXAPAR</t>
  </si>
  <si>
    <t>ÁGIO EXPECT RENTAB FUT - PAN SEGURO</t>
  </si>
  <si>
    <t>OUTRAS PART - INTANGIVEL TECBAN/CAIX</t>
  </si>
  <si>
    <t xml:space="preserve"> INTANGIVEL - TECBAN/CAIXAPAR</t>
  </si>
  <si>
    <t>IR RETIDO A RECOLHER/CAIXAPAR</t>
  </si>
  <si>
    <t>CSLL RETIDA A RECOLHER/CAIXAPAR</t>
  </si>
  <si>
    <t>COFINS RETIDA A RECOLHER/CAIXAPAR</t>
  </si>
  <si>
    <t>PIS/PASEP RETIDO A RECOLHER/CAIXAPAR</t>
  </si>
  <si>
    <t>PROV 13º SALARIO/CAIXAPAR</t>
  </si>
  <si>
    <t>PROV FUNCEF S/13º SALARIO/CAIXAPAR</t>
  </si>
  <si>
    <t>PROV FGTS S/13º SALARIO/CAIXAPAR</t>
  </si>
  <si>
    <t>PROV INSS E SAL EDUC S/13º SAL/CAIXAPAR</t>
  </si>
  <si>
    <t>4.99.85.11</t>
  </si>
  <si>
    <t>4.9.9.92.51.04</t>
  </si>
  <si>
    <t>CONTAS A PAGAR DE OBRIGACOES DIVERSAS/SUBS</t>
  </si>
  <si>
    <t>CAPITAL AUTORIZADO A INTEGRALIZAR/-/CAIXAPAR</t>
  </si>
  <si>
    <t>LUCROS OU PREJUIZOS ACUMULADOS/CAIXAPAR</t>
  </si>
  <si>
    <t>DRE</t>
  </si>
  <si>
    <t>DVA</t>
  </si>
  <si>
    <t>N11</t>
  </si>
  <si>
    <t>N12</t>
  </si>
  <si>
    <t>CONTA</t>
  </si>
  <si>
    <t>1.SEM 2015</t>
  </si>
  <si>
    <t>VALOR</t>
  </si>
  <si>
    <t>DESP DE PROV DE 13º SAL - DIRETORIA/CAIXAPAR</t>
  </si>
  <si>
    <t>DESP DE FGTS S/13º SAL - DIRETORIA/CAIXAPAR</t>
  </si>
  <si>
    <t>DESP C/ INSS - DIRETORIA/CAIXAPAR</t>
  </si>
  <si>
    <t>DESP C/ FUNCEF S/13ºSAL - DIRETORIA/CAIXAPAR</t>
  </si>
  <si>
    <t>DESP C/ PROV DE APIP - DIRETORIA/CAIXAPAR</t>
  </si>
  <si>
    <t>DESPESAS DE SERVIÇOS DE TERCEIROS</t>
  </si>
  <si>
    <t>DESP DE SERV DE AUDITORIA</t>
  </si>
  <si>
    <t xml:space="preserve">DESP COFINS EXERCICIO ANTERIORES/CAIXAPAR                                 </t>
  </si>
  <si>
    <t>8.9.4.10.11.02</t>
  </si>
  <si>
    <t>IMPOSTO DE RENDA do EXERCICIO CISÃO /CAIXAPAR</t>
  </si>
  <si>
    <t>CONTRIBUICAO SOCIAL EXERCICIO ANTERIORES/CXPAR</t>
  </si>
  <si>
    <t>8.9.4.20.11.06</t>
  </si>
  <si>
    <t>CONTRIBUIÇAO SOCIAL - CISÃO</t>
  </si>
  <si>
    <t>PROVISAO PARA CSLL - VALORES DIFERIDOS</t>
  </si>
  <si>
    <t>RDAS DE AJ INVEST GANHO COMPRA VANT</t>
  </si>
  <si>
    <t>Balanço Patrimonial</t>
  </si>
  <si>
    <t>ATIVO</t>
  </si>
  <si>
    <t>(Nota 3)</t>
  </si>
  <si>
    <t>INSTRUMENTOS FINANCEIROS</t>
  </si>
  <si>
    <t>(Nota 4)</t>
  </si>
  <si>
    <t xml:space="preserve">  Títulos e Valores Mobiliários</t>
  </si>
  <si>
    <t>ATIVOS FISCAIS</t>
  </si>
  <si>
    <t>(Nota 8b)</t>
  </si>
  <si>
    <t xml:space="preserve"> Correntes</t>
  </si>
  <si>
    <t>Ativo Fiscal Corrente</t>
  </si>
  <si>
    <t>OUTROS ATIVOS</t>
  </si>
  <si>
    <t>Outros Créditos</t>
  </si>
  <si>
    <t>(Nota 5)</t>
  </si>
  <si>
    <t>Ativo Não Circulante</t>
  </si>
  <si>
    <t>Realizável a Longo Prazo</t>
  </si>
  <si>
    <t>Ativo Fiscal Diferido</t>
  </si>
  <si>
    <t>Investimentos em Participações em Coligadas e Controladas em Conjunto</t>
  </si>
  <si>
    <t>Imobilizado de Uso</t>
  </si>
  <si>
    <t>Intangível</t>
  </si>
  <si>
    <t>PASSIVO E PATRIMÔNIO LÍQUIDO</t>
  </si>
  <si>
    <t>PASSIVOS FINANCEIROS</t>
  </si>
  <si>
    <t>Depósitos e Demais Instrumentos Financeiros Passivos</t>
  </si>
  <si>
    <t>PASSIVOS FISCAIS</t>
  </si>
  <si>
    <t xml:space="preserve">  Correntes</t>
  </si>
  <si>
    <t>Passivo Fiscal Corrente</t>
  </si>
  <si>
    <t xml:space="preserve">  Diferidos</t>
  </si>
  <si>
    <t>Passivo Fiscal Diferido</t>
  </si>
  <si>
    <t>OUTROS PASSIVOS</t>
  </si>
  <si>
    <t>(Nota 6)</t>
  </si>
  <si>
    <t>Fiscais, cíveis e trabalhistas</t>
  </si>
  <si>
    <t>Obrigações com Partes Relacionadas</t>
  </si>
  <si>
    <t>Outras Obrigações</t>
  </si>
  <si>
    <t>PATRIMÔNIO LÍQUIDO</t>
  </si>
  <si>
    <t>Capital Social</t>
  </si>
  <si>
    <t>(Nota 7a)</t>
  </si>
  <si>
    <t>Reserva de Capital</t>
  </si>
  <si>
    <t>(Nota 7b)</t>
  </si>
  <si>
    <t>Reservas de Lucros</t>
  </si>
  <si>
    <t>(Nota 7c)</t>
  </si>
  <si>
    <t>Dividendos Adicionais Propostos</t>
  </si>
  <si>
    <t>(Nota 7d)</t>
  </si>
  <si>
    <t>Outros Resultados Abrangentes</t>
  </si>
  <si>
    <t>Lucros Acumulados</t>
  </si>
  <si>
    <t>Lucros ou Prejuízos Acumulados</t>
  </si>
  <si>
    <t>(Nota 7e)</t>
  </si>
  <si>
    <t>Conciliação Contábil</t>
  </si>
  <si>
    <t>Check</t>
  </si>
  <si>
    <t>Demonstração do Resultado</t>
  </si>
  <si>
    <t>1S23</t>
  </si>
  <si>
    <t>1T23</t>
  </si>
  <si>
    <t>2S22</t>
  </si>
  <si>
    <t>4T22</t>
  </si>
  <si>
    <t>3T22</t>
  </si>
  <si>
    <t>9M22</t>
  </si>
  <si>
    <t>2T22</t>
  </si>
  <si>
    <t>1S22</t>
  </si>
  <si>
    <t>1T22</t>
  </si>
  <si>
    <t>2S21</t>
  </si>
  <si>
    <t>3T21</t>
  </si>
  <si>
    <t>9M21</t>
  </si>
  <si>
    <t>2T21</t>
  </si>
  <si>
    <t>1S21</t>
  </si>
  <si>
    <t>1T21</t>
  </si>
  <si>
    <t>Receitas de Intermediação Financeira</t>
  </si>
  <si>
    <t>Resultado de Aplicações Interfinanceiras de Liquidez</t>
  </si>
  <si>
    <t>Resultado de Operações com Instrumentos Financeiros</t>
  </si>
  <si>
    <t>Despesas de Intermediação Financeira</t>
  </si>
  <si>
    <t>Despesas de Captação</t>
  </si>
  <si>
    <t>Resultado de Intermediação Financeira</t>
  </si>
  <si>
    <t>(Nota 9)</t>
  </si>
  <si>
    <t>Outras Receitas e Despesas Operacionais</t>
  </si>
  <si>
    <t>(Nota 10)</t>
  </si>
  <si>
    <t>Receitas de prestação de serviços</t>
  </si>
  <si>
    <t>(Nota 10a)</t>
  </si>
  <si>
    <t>Despesas Gerais e Administrativas</t>
  </si>
  <si>
    <t>(Nota 10c)</t>
  </si>
  <si>
    <t>Despesas Tributárias</t>
  </si>
  <si>
    <t>Despesas de Tributos</t>
  </si>
  <si>
    <t>(Nota 10b)</t>
  </si>
  <si>
    <t>Outras Receitas Operacionais</t>
  </si>
  <si>
    <t>Outras Despesas Operacionais</t>
  </si>
  <si>
    <t>Despesas de Provisão</t>
  </si>
  <si>
    <t>Reversão de Provisão</t>
  </si>
  <si>
    <t>Resultado Operacional</t>
  </si>
  <si>
    <t>Outras Receitas e Despesas</t>
  </si>
  <si>
    <t>Receitas de Variação Cambial</t>
  </si>
  <si>
    <t>(Nota 11)</t>
  </si>
  <si>
    <t>Despesa de Atualização Monetária de Dividendos</t>
  </si>
  <si>
    <t>Despesa de Juros sobre Adiantamento a Depositante</t>
  </si>
  <si>
    <t>Receitas de Atualização Monetária - Tributos</t>
  </si>
  <si>
    <t>Resultado Antes dos Tributos sobre Lucro e Participações</t>
  </si>
  <si>
    <t>Imposto de Renda e Contribuição Social</t>
  </si>
  <si>
    <t>(Nota 8a)</t>
  </si>
  <si>
    <t>Imposto sobre a Renda</t>
  </si>
  <si>
    <t>Contribuição Social sobre o Lucro Líquido</t>
  </si>
  <si>
    <t>Tributos Diferidos</t>
  </si>
  <si>
    <t>Lucro Antes das Participações</t>
  </si>
  <si>
    <t>Participações sobre o Resultado - Dirigentes</t>
  </si>
  <si>
    <t>Lucro Líquido</t>
  </si>
  <si>
    <t>Quantidade de Ações</t>
  </si>
  <si>
    <t>Lucro Líquido por Ação (em R$)</t>
  </si>
  <si>
    <t>Resultado Líquido</t>
  </si>
  <si>
    <t>Demonstração do Resultado Abrangente</t>
  </si>
  <si>
    <t>Itens que podem ser reclassificados para a Demonstração do Resultado</t>
  </si>
  <si>
    <t>Ativos Financeiros Disponíveis para Venda</t>
  </si>
  <si>
    <t>Ganhos e Perdas Não Realizados sobre Ativos Financeiros Disponíveis para Venda</t>
  </si>
  <si>
    <t>Efeitos Tributários</t>
  </si>
  <si>
    <t>Resultado Abrangente do Período</t>
  </si>
  <si>
    <t>CISÃO PARCIAL - ACERVO CINDIDO</t>
  </si>
  <si>
    <t>JUN/15</t>
  </si>
  <si>
    <t>CAIXA Seguros</t>
  </si>
  <si>
    <t>PAN Corretora</t>
  </si>
  <si>
    <t>PAN Seguros</t>
  </si>
  <si>
    <t>Valor Contábil - Acervo Cindido</t>
  </si>
  <si>
    <t>Resultado MEP - 2015</t>
  </si>
  <si>
    <t>Dividendos complementares - 2014</t>
  </si>
  <si>
    <t>Dividendos propostos - 2015</t>
  </si>
  <si>
    <t>Ajuste patrimonial - 2015</t>
  </si>
  <si>
    <t>Saldos dos investimentos cindidos em 30/06/2015</t>
  </si>
  <si>
    <t>Acervo Cindido - Ativo Permanente</t>
  </si>
  <si>
    <t>Juros sobre Capital Próprio - 2015</t>
  </si>
  <si>
    <t>Total do Acervo Cindido</t>
  </si>
  <si>
    <t>GN Controle e Registro Contábil</t>
  </si>
  <si>
    <t>Reservas de lucros</t>
  </si>
  <si>
    <t>Demonstração das Mutações do Patrimônio Líquido</t>
  </si>
  <si>
    <t>Reserva Legal</t>
  </si>
  <si>
    <t>Total</t>
  </si>
  <si>
    <t>Em</t>
  </si>
  <si>
    <t xml:space="preserve">  Integralização de Capital</t>
  </si>
  <si>
    <t xml:space="preserve">  Reserva de Capital</t>
  </si>
  <si>
    <t>LUCRO LÍQUIDO NO PERÍODO</t>
  </si>
  <si>
    <t>DESTINAÇÕES DO LUCRO LÍQUIDO:</t>
  </si>
  <si>
    <t xml:space="preserve">  Reserva Legal (Reservas de Lucros)</t>
  </si>
  <si>
    <t xml:space="preserve">  Dividendos obrigatórios</t>
  </si>
  <si>
    <t>Demonstração dos Fluxos de Caixa - Método Indireto</t>
  </si>
  <si>
    <t>FLUXO DE CAIXA DAS ATIVIDADES OPERACIONAIS</t>
  </si>
  <si>
    <t>Ajustes ao Resultado</t>
  </si>
  <si>
    <t>Ajuste ao Valor de Mercado de Títulos para Negociação</t>
  </si>
  <si>
    <t>Provisões</t>
  </si>
  <si>
    <t>Resultado Ajustado</t>
  </si>
  <si>
    <t>VARIAÇÃO PATRIMONIAL</t>
  </si>
  <si>
    <t>(Aumento)/Redução de Instrumentos Financeiros</t>
  </si>
  <si>
    <t>(Aumento)/Redução de Ativos Fiscais</t>
  </si>
  <si>
    <t>(Aumento)/Redução de Outros Créditos</t>
  </si>
  <si>
    <t>Aumento/(Redução) de Obrigações Fiscais e Previdenciárias</t>
  </si>
  <si>
    <t>Aumento/(Redução) de Obrigações com a Controladora</t>
  </si>
  <si>
    <t>Aumento/(Redução) de Obrigações com Entidades sob Controle Comum</t>
  </si>
  <si>
    <t>Aumento/(Redução) de Obrigações de Instrumentos Financeiros</t>
  </si>
  <si>
    <t>Aumento/(Redução) de Outras Obrigações</t>
  </si>
  <si>
    <t>Aumento/(Redução) de Provisões</t>
  </si>
  <si>
    <t>Recebimento de Dividendos e Juros sobre o Capital Próprio</t>
  </si>
  <si>
    <t>Pagamento de Imposto de Renda e Contribuição Social</t>
  </si>
  <si>
    <t>Caixa Líquido Gerado / (Consumido) pelas Atividades Operacionais</t>
  </si>
  <si>
    <t>Fluxo de Caixa das Atividades de Investimento</t>
  </si>
  <si>
    <t>Caixa Líquido Gerado / (Consumido) pelas Atividades de Investimento</t>
  </si>
  <si>
    <t>Fluxo de Caixa das Atividades de Financiamento</t>
  </si>
  <si>
    <t>Integralização de Capital</t>
  </si>
  <si>
    <t>Pagamento de Dividendos e Juros sobre o Capital Próprio</t>
  </si>
  <si>
    <t>Redução de Capital</t>
  </si>
  <si>
    <t>Caixa Líquido Gerado / (Consumido) pelas Atividades de Financiamento</t>
  </si>
  <si>
    <t>Aumento / (Redução) Líquido(a) de Caixa e Equivalentes de Caixa</t>
  </si>
  <si>
    <t>Caixa e Equivalentes de Caixa no Início do Período</t>
  </si>
  <si>
    <t>Caixa e Equivalentes de Caixa no Fim do Período</t>
  </si>
  <si>
    <t>Transações que não envolvem Caixa e Equivalentes de Caixa</t>
  </si>
  <si>
    <t>Integralização de Capital em TVM</t>
  </si>
  <si>
    <t>Disponibilidades</t>
  </si>
  <si>
    <t>Demonstração do Valor Adicionado</t>
  </si>
  <si>
    <t>1.</t>
  </si>
  <si>
    <t>Receitas</t>
  </si>
  <si>
    <t>2.</t>
  </si>
  <si>
    <t>Insumos Adquiridos de Terceiros</t>
  </si>
  <si>
    <t>Convênio com a Controladora</t>
  </si>
  <si>
    <t>Convênio com Entidade sob Controle Comum</t>
  </si>
  <si>
    <t>Serviços Técnicos Especializados</t>
  </si>
  <si>
    <t>Outras Despesas Administrativas</t>
  </si>
  <si>
    <t>3.</t>
  </si>
  <si>
    <t>Valor Adicionado Bruto (1 - 2)</t>
  </si>
  <si>
    <t>4.</t>
  </si>
  <si>
    <t>Valor Adicionado Recebido em Transferência</t>
  </si>
  <si>
    <t>5.</t>
  </si>
  <si>
    <t>Valor Adicionado Total a Distribuir (3 + 4)</t>
  </si>
  <si>
    <t>6.</t>
  </si>
  <si>
    <t>Distribuição do Valor Adicionado</t>
  </si>
  <si>
    <t>Pessoal</t>
  </si>
  <si>
    <t>Remuneração Direta</t>
  </si>
  <si>
    <t>Benefícios e Encargos Sociais</t>
  </si>
  <si>
    <t>FGTS</t>
  </si>
  <si>
    <t>Impostos, Taxas e Contribuições</t>
  </si>
  <si>
    <t>Previdência Social</t>
  </si>
  <si>
    <t>Outros Impostos, Taxas e Contribuições</t>
  </si>
  <si>
    <t>Remuneração de Capital de Terceiros</t>
  </si>
  <si>
    <t>Remuneração de Capital Próprio</t>
  </si>
  <si>
    <t>Dividendo Obrigatório</t>
  </si>
  <si>
    <t>Lucros Retidos</t>
  </si>
  <si>
    <t>As notas explicativas da administração são parte integrante das demonstrações contábeis intermediárias.</t>
  </si>
  <si>
    <t>Subtotal ( 5 + 6)</t>
  </si>
  <si>
    <t>30/04/2021 à 30/09/2021</t>
  </si>
  <si>
    <t>Receitas de prestação de Serviços</t>
  </si>
  <si>
    <t>Descrição</t>
  </si>
  <si>
    <t>Depósitos Bancários</t>
  </si>
  <si>
    <t>Instrumentos Financeiros - Títulos para Negociação</t>
  </si>
  <si>
    <t>Títulos Públicos Federais</t>
  </si>
  <si>
    <t>Cotas de Fundos de Investimento de Renda Fixa</t>
  </si>
  <si>
    <t>Cotas de Fundos de Investimento</t>
  </si>
  <si>
    <t>Capgemini</t>
  </si>
  <si>
    <t>Intangíveis</t>
  </si>
  <si>
    <t>Saldo Inicial</t>
  </si>
  <si>
    <r>
      <t>(Impairment)</t>
    </r>
    <r>
      <rPr>
        <b/>
        <sz val="11"/>
        <color rgb="FF005CA9"/>
        <rFont val="Futura Lt BT"/>
        <family val="2"/>
      </rPr>
      <t xml:space="preserve"> /
Reversão</t>
    </r>
  </si>
  <si>
    <t>Amort./Baixa</t>
  </si>
  <si>
    <t>Saldo Final</t>
  </si>
  <si>
    <t>Prazo (meses)</t>
  </si>
  <si>
    <t>Amortização</t>
  </si>
  <si>
    <r>
      <t>Impairment</t>
    </r>
    <r>
      <rPr>
        <b/>
        <sz val="11"/>
        <color rgb="FF005CA9"/>
        <rFont val="Futura Lt BT"/>
        <family val="2"/>
      </rPr>
      <t xml:space="preserve"> /
Reversão</t>
    </r>
  </si>
  <si>
    <t>Impairment</t>
  </si>
  <si>
    <t>Prazo</t>
  </si>
  <si>
    <t>Marcas</t>
  </si>
  <si>
    <t>Contratos</t>
  </si>
  <si>
    <r>
      <t>Ágio (</t>
    </r>
    <r>
      <rPr>
        <i/>
        <sz val="11"/>
        <color rgb="FF005CA9"/>
        <rFont val="Futura Lt BT"/>
        <family val="2"/>
      </rPr>
      <t>Goodwill</t>
    </r>
    <r>
      <rPr>
        <sz val="11"/>
        <color rgb="FF005CA9"/>
        <rFont val="Futura Lt BT"/>
        <family val="2"/>
      </rPr>
      <t>)</t>
    </r>
  </si>
  <si>
    <t>Capgemini - Intangível</t>
  </si>
  <si>
    <t>Capgemini - Intangível Amortização (-)</t>
  </si>
  <si>
    <t>Capgemini - Intangível - Impairment (-)</t>
  </si>
  <si>
    <t>Capgemini - Goodwill</t>
  </si>
  <si>
    <t>Capgemini - Goodwill - Impairment (-)</t>
  </si>
  <si>
    <t>Resultado do Exercício</t>
  </si>
  <si>
    <t xml:space="preserve">    Parcela cindida</t>
  </si>
  <si>
    <t>Resultado do Exercício Ajustado</t>
  </si>
  <si>
    <t xml:space="preserve">    Lucros e Prejuízos Acumulados</t>
  </si>
  <si>
    <t xml:space="preserve">    Reserva Legal</t>
  </si>
  <si>
    <t xml:space="preserve">    Base de Cálculo dos Dividendos</t>
  </si>
  <si>
    <t xml:space="preserve">    Dividendos Propostos</t>
  </si>
  <si>
    <t>Patrimônio Líquido</t>
  </si>
  <si>
    <t>jun-18</t>
  </si>
  <si>
    <t>dez-17</t>
  </si>
  <si>
    <t xml:space="preserve">    Capital Autorizado</t>
  </si>
  <si>
    <t xml:space="preserve">    Capital a Realizar</t>
  </si>
  <si>
    <t>Reservas</t>
  </si>
  <si>
    <t xml:space="preserve">    Reserva de Margem Operacional</t>
  </si>
  <si>
    <t xml:space="preserve"> Ajustes de Avaliação Patrimonial</t>
  </si>
  <si>
    <t>Check List = O total é igual ao especificado no Balanço?</t>
  </si>
  <si>
    <t>A soma confere?</t>
  </si>
  <si>
    <t>Sim</t>
  </si>
  <si>
    <t>Taxa de Gestão - a receber - Fundos de Investimento</t>
  </si>
  <si>
    <t>Taxa de Gestão - a receber - Carteiras Administradas</t>
  </si>
  <si>
    <t>Taxa de Performance - a receber</t>
  </si>
  <si>
    <t>Taxa de Saída - a receber</t>
  </si>
  <si>
    <t>Outros créditos</t>
  </si>
  <si>
    <t>Despesas antecipadas</t>
  </si>
  <si>
    <t>Obrigações com a Controladora</t>
  </si>
  <si>
    <t xml:space="preserve">  Sociais e Estatutárias</t>
  </si>
  <si>
    <t xml:space="preserve">  Operacionais / Infraestrutura</t>
  </si>
  <si>
    <t xml:space="preserve">  Despesas de Pessoal</t>
  </si>
  <si>
    <t>Serviços Prestados por Terceiros</t>
  </si>
  <si>
    <t>Capital Autorizado</t>
  </si>
  <si>
    <t>Capital a Integralizar (-)</t>
  </si>
  <si>
    <t>PU fechamento em 14/04/2021 (em reais)</t>
  </si>
  <si>
    <t>Quantidade</t>
  </si>
  <si>
    <t>Valor Atualizado dos títulos públicos federais</t>
  </si>
  <si>
    <t>Capital Social Integralizado (-)</t>
  </si>
  <si>
    <t>Lucro Líquido Apurado</t>
  </si>
  <si>
    <t>Lucro Líquido do Semestre</t>
  </si>
  <si>
    <t>Reserva Legal constituída no período</t>
  </si>
  <si>
    <t>Reserva de Lucros</t>
  </si>
  <si>
    <t>Lucro Líquido Ajustado</t>
  </si>
  <si>
    <t>Dividendo mínimo obrigatório - 25%</t>
  </si>
  <si>
    <t>Dividendo adicional</t>
  </si>
  <si>
    <t>Saldo do lucro líquido ajustado, após as destinações</t>
  </si>
  <si>
    <t>Encargos com IRPJ (15% + Adicional de 10%) e CSLL (15%)</t>
  </si>
  <si>
    <t>Efeitos de Adições e Exclusões</t>
  </si>
  <si>
    <t>Ajuste a Valor de Mercado</t>
  </si>
  <si>
    <t>Tributos Correntes</t>
  </si>
  <si>
    <t>Taxa Efetiva - Tributos</t>
  </si>
  <si>
    <t>Valores Correntes</t>
  </si>
  <si>
    <t>Despesa PIS do mês + Despesa COFINS do mês</t>
  </si>
  <si>
    <t>Apuração de IRPJ e CSLL sobre Resultado Tributável</t>
  </si>
  <si>
    <t>Valor da provisão de IR (Despesa acumulada) + Valor da provisão da CSLL (Despesa acumulada)</t>
  </si>
  <si>
    <t>Compensação de IRPJ e CSLL com Antecipações e Retenções</t>
  </si>
  <si>
    <t>Compensação IR com antecipações + Compensação da CS com antecipações</t>
  </si>
  <si>
    <t>PIS/PASEP (0,65%) e COFINS (4%) a pagar</t>
  </si>
  <si>
    <t>Apuração de ISSQN sobre Serviços Prestados (Até 5%)</t>
  </si>
  <si>
    <t>Compensação de ISSQN com Retenções</t>
  </si>
  <si>
    <t>Impostos e Contribuições a Recolher</t>
  </si>
  <si>
    <t>Receitas de Instrumentos Financeiros</t>
  </si>
  <si>
    <t>Rendas de Títulos Públicos Federais</t>
  </si>
  <si>
    <t>Rendas de Certificados de Depósito Bancário</t>
  </si>
  <si>
    <t>Rendas de Cotas de Fundos de Investimento</t>
  </si>
  <si>
    <t>Ajuste ao Valor de Mercado de TVM</t>
  </si>
  <si>
    <t>Ajuste Negativo ao Valor de Mercado</t>
  </si>
  <si>
    <t>Despesas de Instrumentos Financeiros</t>
  </si>
  <si>
    <t>Prejuízos com Titulos e Valores Mobiliários</t>
  </si>
  <si>
    <t>Receitas de Prestação de Serviços</t>
  </si>
  <si>
    <t>Despesa de Tributos - COFINS (4%)</t>
  </si>
  <si>
    <t>Despesa de Tributos - COFINS</t>
  </si>
  <si>
    <t>Despesa de Tributos - PIS/PASEP (0,65%)</t>
  </si>
  <si>
    <t>Despesa de Tributos - PIS/PASEP</t>
  </si>
  <si>
    <t>Despesa de Tributos - ISS (Até 5%)</t>
  </si>
  <si>
    <t>Despesa de Tributos - Outros</t>
  </si>
  <si>
    <t>Taxa de Gestão - Fundos de Investimentos</t>
  </si>
  <si>
    <t>Taxa de Gestão - Carteiras Administradas</t>
  </si>
  <si>
    <t xml:space="preserve">   Comissão de Estruturação de Fundos de Investimentos</t>
  </si>
  <si>
    <t>Taxa de Performance - Fundos de Investimentos</t>
  </si>
  <si>
    <t>COFINS</t>
  </si>
  <si>
    <t>PIS</t>
  </si>
  <si>
    <t>ISSQN</t>
  </si>
  <si>
    <t>Despesas</t>
  </si>
  <si>
    <t>2021</t>
  </si>
  <si>
    <t>Despesas de Convênio de Compartilhamento</t>
  </si>
  <si>
    <t xml:space="preserve">       Operacionais / Infraestrutura</t>
  </si>
  <si>
    <t xml:space="preserve">       Despesas de Pessoal</t>
  </si>
  <si>
    <t>Despesas de Serviços Técnicos Especializados</t>
  </si>
  <si>
    <t>4T21</t>
  </si>
  <si>
    <t>Outras Rendas Taxa de Saída - Fundos Investimento</t>
  </si>
  <si>
    <t>Partes Relacionadas</t>
  </si>
  <si>
    <t>Entidade</t>
  </si>
  <si>
    <t>Relacionamento</t>
  </si>
  <si>
    <t>Caixa Econômica Federal</t>
  </si>
  <si>
    <t>Controladora Integral</t>
  </si>
  <si>
    <t>CAIXA Cartões Holding S.A.</t>
  </si>
  <si>
    <t>Entidade sob Controle Comum</t>
  </si>
  <si>
    <t>CAIXA Holding Securitária S.A</t>
  </si>
  <si>
    <t>CAIXA Loterias S.A</t>
  </si>
  <si>
    <t>CAIXA Seguridade Participações S.A</t>
  </si>
  <si>
    <t>Ativos</t>
  </si>
  <si>
    <t>Passivos</t>
  </si>
  <si>
    <t/>
  </si>
  <si>
    <t>8.1.9.99.00.005</t>
  </si>
  <si>
    <t>(Nota 10d)</t>
  </si>
  <si>
    <t>MÉDIA SALARIAL (Valores em R$)</t>
  </si>
  <si>
    <t>Individual/Consolidado</t>
  </si>
  <si>
    <t>Dirigentes</t>
  </si>
  <si>
    <t>Conselheiros</t>
  </si>
  <si>
    <t>Empregados</t>
  </si>
  <si>
    <t>Maior Salário</t>
  </si>
  <si>
    <t>Salário Médio</t>
  </si>
  <si>
    <t>Menor Salário</t>
  </si>
  <si>
    <t>Benefícios</t>
  </si>
  <si>
    <t>Ação</t>
  </si>
  <si>
    <t>Início</t>
  </si>
  <si>
    <t>Fim</t>
  </si>
  <si>
    <t>Definir Processos para Novos Requerimentos da Resolução CMN nº 4.966/21</t>
  </si>
  <si>
    <t>Definir Regras de Negócio para especificação de Solução Tecnológica</t>
  </si>
  <si>
    <t>Definir os Procedimentos Contábeis e Tributários a partir dos Procedimentos Operacionais estabelecidos</t>
  </si>
  <si>
    <t>Desenvolver Solução Tecnológica a partir das regras de negócio especificadas</t>
  </si>
  <si>
    <t>Homologar Solução Tecnológica</t>
  </si>
  <si>
    <t>Validar a utilização dos Procedimentos Contábeis adequados</t>
  </si>
  <si>
    <t>Implantar e Validar Solução Tecnológica</t>
  </si>
  <si>
    <t>Documentar Procedimentos e Políticas</t>
  </si>
  <si>
    <t>Apurar Perda Esperada Associada ao Risco de Crédito</t>
  </si>
  <si>
    <t>Mensurar Valor Justo</t>
  </si>
  <si>
    <t>Realizar teste piloto</t>
  </si>
  <si>
    <t>Salário</t>
  </si>
  <si>
    <t>Administrador R$</t>
  </si>
  <si>
    <t>Empregado R$</t>
  </si>
  <si>
    <t>Despesas com manutenção, conservação de bens, viagens e aluguel</t>
  </si>
  <si>
    <t>Despesas com serviços técnicos especializados</t>
  </si>
  <si>
    <t>Diversas</t>
  </si>
  <si>
    <t xml:space="preserve">   Despesas com manutenção, conservação de bens, viagens e aluguel</t>
  </si>
  <si>
    <t xml:space="preserve">   Despesas com serviços técnicos especializados</t>
  </si>
  <si>
    <t xml:space="preserve">   Diversas (água, energia, assinaturas e outras)</t>
  </si>
  <si>
    <t>Total de outras despesas administrativas</t>
  </si>
  <si>
    <t>3T23</t>
  </si>
  <si>
    <t>9M23</t>
  </si>
  <si>
    <t>Caderno atualizado em 09/10/2023</t>
  </si>
  <si>
    <t>Quadro atualizado em 09/10/2023</t>
  </si>
  <si>
    <t>Receita de Variação Cambial</t>
  </si>
  <si>
    <t>Despesas Atualização Monetária</t>
  </si>
  <si>
    <t>Desenv Manutenção de Sistemas</t>
  </si>
  <si>
    <t>Outras Despesas</t>
  </si>
  <si>
    <t>As notas explicativas são parte integrante das demonstrações financeiras intermediárias.</t>
  </si>
  <si>
    <t>(Nota 10e)</t>
  </si>
  <si>
    <t>Conta</t>
  </si>
  <si>
    <t>31/12/2022 em R$</t>
  </si>
  <si>
    <t>30/09/2023 em R$</t>
  </si>
  <si>
    <t>FSA</t>
  </si>
  <si>
    <t>1.1.2.30.00.001</t>
  </si>
  <si>
    <t>A.1</t>
  </si>
  <si>
    <t>1.3.1.15.30.001</t>
  </si>
  <si>
    <t>COTAS DE FUNDO DE RENDA FIXA</t>
  </si>
  <si>
    <t>C.9</t>
  </si>
  <si>
    <t>1.3.4.10.02.001</t>
  </si>
  <si>
    <t>BANCO CENTRAL - DEPOSITOS PARA CAPITAL EM TITULOS PUBLICOS FEDERAIS</t>
  </si>
  <si>
    <t>1.8.3.70.00.001</t>
  </si>
  <si>
    <t>SERVICOS PRESTADOS A RECEBER - FUNDO DE INVESTIMENTO</t>
  </si>
  <si>
    <t>H.22</t>
  </si>
  <si>
    <t>1.8.3.70.00.002</t>
  </si>
  <si>
    <t>SERVICOS PRESTADOS A RECEBER - CARTEIRA ADMNISTRADA</t>
  </si>
  <si>
    <t>1.8.3.70.00.003</t>
  </si>
  <si>
    <t>SERVICOS PRESTADOS A RECEBER - COMISSÃO ESTRUTURAÇÃO FI</t>
  </si>
  <si>
    <t>1.8.8.03.00.001</t>
  </si>
  <si>
    <t xml:space="preserve">ADIANTAMENTO ACERTO DE INSS </t>
  </si>
  <si>
    <t>1.8.8.03.00.002</t>
  </si>
  <si>
    <t xml:space="preserve">ADIANTAMENTO ACERTO DE IRRF </t>
  </si>
  <si>
    <t>1.8.8.05.00.001</t>
  </si>
  <si>
    <t>ADIANTAMENTO CARTAO CORPORATIVO</t>
  </si>
  <si>
    <t>1.8.8.25.50.001</t>
  </si>
  <si>
    <t>CREDITOS TRIBUTARIOS</t>
  </si>
  <si>
    <t>1.8.8.45.10.001</t>
  </si>
  <si>
    <t>ANTECIPACOES DE IRPJ NAO COMPENSADAS NO PROPRIO EXERCICIO</t>
  </si>
  <si>
    <t>1.8.8.45.20.001</t>
  </si>
  <si>
    <t>ANTECIPACOES DE CSLL NAO COMPENSADAS NO PROPRIO EXERCICIO</t>
  </si>
  <si>
    <t>1.8.8.45.90.001</t>
  </si>
  <si>
    <t>PASEP A COMPENSAR - EXERCICIOS ANTERIORES</t>
  </si>
  <si>
    <t>1.8.8.45.90.002</t>
  </si>
  <si>
    <t>COFINS A COMPENSAR - EXERCICIOS ANTERIORES</t>
  </si>
  <si>
    <t>1.8.8.92.00.001</t>
  </si>
  <si>
    <t>VALORES A CLASSIFICAR DE DEVEDORES DIVERSOS - PAIS</t>
  </si>
  <si>
    <t>1.9.9.10.00.001</t>
  </si>
  <si>
    <t>DESPESAS ANTECIPADAS</t>
  </si>
  <si>
    <t>4.9.3.10.10.001</t>
  </si>
  <si>
    <t>DIVIDENDOS A PAGAR</t>
  </si>
  <si>
    <t>EE.1</t>
  </si>
  <si>
    <t>4.9.3.10.10.002</t>
  </si>
  <si>
    <t>DIVIDENDOS ADICIONAIS A PAGAR</t>
  </si>
  <si>
    <t>4.9.3.15.00.001</t>
  </si>
  <si>
    <t>PROVISAO PLR - EMPREGADOS</t>
  </si>
  <si>
    <t>4.9.3.30.00.001</t>
  </si>
  <si>
    <t>PARTIC LUCROS EMPREGADOS A PAGAR</t>
  </si>
  <si>
    <t>4.9.4.10.00.001</t>
  </si>
  <si>
    <t>IMPOSTOS E CONTRIBUICOES SOBRE LUCROS A PAGAR - IRPJ</t>
  </si>
  <si>
    <t>JJ.4</t>
  </si>
  <si>
    <t>4.9.4.10.00.002</t>
  </si>
  <si>
    <t>IMPOSTOS E CONTRIBUICOES SOBRE LUCROS A PAGAR - CSLL</t>
  </si>
  <si>
    <t>4.9.4.10.00.003</t>
  </si>
  <si>
    <t>IMPOSTOS E CONTRIBUICOES SOBRE LUCROS A PAGAR - COFINS</t>
  </si>
  <si>
    <t>4.9.4.10.00.004</t>
  </si>
  <si>
    <t>IMPOSTOS E CONTRIBUICOES SOBRE LUCROS A PAGAR - PASEP</t>
  </si>
  <si>
    <t>4.9.4.20.10.001</t>
  </si>
  <si>
    <t>IRRF A RECOLHER</t>
  </si>
  <si>
    <t>4.9.4.20.10.002</t>
  </si>
  <si>
    <t>CSLL A RECOLHER</t>
  </si>
  <si>
    <t>4.9.4.20.10.003</t>
  </si>
  <si>
    <t>PASEP A RECOLHER</t>
  </si>
  <si>
    <t>4.9.4.20.10.004</t>
  </si>
  <si>
    <t>COFINS A RECOLHER</t>
  </si>
  <si>
    <t>4.9.4.20.10.005</t>
  </si>
  <si>
    <t>IMPOSTOS E CONTRIB SOBRE SERVIÇOS DE TERC - ISS</t>
  </si>
  <si>
    <t>4.9.4.20.20.001</t>
  </si>
  <si>
    <t>IRRF A RECOLHER - DIRIGENTES</t>
  </si>
  <si>
    <t>4.9.4.20.20.002</t>
  </si>
  <si>
    <t>INSS CONTRIBUICAO EMPREGADOR - DIRIGENTES</t>
  </si>
  <si>
    <t>4.9.4.20.90.001</t>
  </si>
  <si>
    <t>IMPOSTOS E CONTRIBUICOES A RECOLHER - OUTROS - TFE</t>
  </si>
  <si>
    <t>4.9.4.20.90.002</t>
  </si>
  <si>
    <t>IMPOSTO SOBRE SERVICO DE QUALQUER NATUREZA - ISSQN A RECOLHER</t>
  </si>
  <si>
    <t>4.9.4.20.90.003</t>
  </si>
  <si>
    <t>CIDE A RECOLHER</t>
  </si>
  <si>
    <t>4.9.4.20.90.004</t>
  </si>
  <si>
    <t>IOF A RECOLHER</t>
  </si>
  <si>
    <t>4.9.9.92.00.001</t>
  </si>
  <si>
    <t>CONTAS A PAGAR - CONVENIO COMPARTILHAMENTO CAIXA</t>
  </si>
  <si>
    <t>4.9.9.92.00.002</t>
  </si>
  <si>
    <t>CONTAS A PAGAR - CREDORES DIVERSOS</t>
  </si>
  <si>
    <t>4.9.9.92.00.005</t>
  </si>
  <si>
    <t>AJUSTES DE VARIAÇÃO CAMBIAL</t>
  </si>
  <si>
    <t>6.1.1.10.13.001</t>
  </si>
  <si>
    <t>ACOES ORDINARIAS - PAIS</t>
  </si>
  <si>
    <t>NN.1</t>
  </si>
  <si>
    <t>6.1.1.50.00.001</t>
  </si>
  <si>
    <t>6.1.3.10.00.001</t>
  </si>
  <si>
    <t>RESERVA DE AGIOS POR SUBSCRICAO DE ACOES</t>
  </si>
  <si>
    <t>6.1.5.10.00.001</t>
  </si>
  <si>
    <t>6.1.5.20.00.001</t>
  </si>
  <si>
    <t>6.1.5.80.20.001</t>
  </si>
  <si>
    <t>DIVIDENDOS ADICIONAIS PROPOSTOS</t>
  </si>
  <si>
    <t>6.1.8.10.00.001</t>
  </si>
  <si>
    <t>7.1.5.10.00.001</t>
  </si>
  <si>
    <t>10.39</t>
  </si>
  <si>
    <t>7.1.5.40.00.001</t>
  </si>
  <si>
    <t>7.1.7.10.00.001</t>
  </si>
  <si>
    <t>RENDAS DE TAXA DE GESTÃO - FUNDOS DE INVESTIMENTO</t>
  </si>
  <si>
    <t>10.34</t>
  </si>
  <si>
    <t>7.1.7.10.00.002</t>
  </si>
  <si>
    <t>RENDAS DE TAXA DE GESTÃO - CARTEIRA ADMINISTRADA</t>
  </si>
  <si>
    <t>7.1.7.10.00.003</t>
  </si>
  <si>
    <t>RENDAS DE TAXA DE PERFORMANCE - FUNDOS DE INVESTIMENTO</t>
  </si>
  <si>
    <t>7.1.7.99.00.001</t>
  </si>
  <si>
    <t>RECEITA DE OUTROS SERVICOS - ESTRUTURACAO DE FI</t>
  </si>
  <si>
    <t>7.1.9.99.00.001</t>
  </si>
  <si>
    <t>OUTRAS RENDAS TAXA DE SAIDA - FUNDOS INVESTIMENTO</t>
  </si>
  <si>
    <t>7.1.9.99.00.003</t>
  </si>
  <si>
    <t>RECEITA DE VARIAÇÃO CAMBIAL</t>
  </si>
  <si>
    <t>7.1.9.99.00.004</t>
  </si>
  <si>
    <t>RECEITA ATUALIZACAO MONETARIA - RESTITUIÇÃO TRIB</t>
  </si>
  <si>
    <t>7.1.9.99.00.005</t>
  </si>
  <si>
    <t>DESCONTOS OBTIDOS</t>
  </si>
  <si>
    <t>7.1.9.99.01.001</t>
  </si>
  <si>
    <t>RECUPERACAO DE PERDA COM RISCO OPERACIONAL</t>
  </si>
  <si>
    <t>8.1.4.20.30.001</t>
  </si>
  <si>
    <t>DESPESA DE OPERAÇÃO DE CAMBIO FINANCEIRO</t>
  </si>
  <si>
    <t>8.1.4.20.30.002</t>
  </si>
  <si>
    <t>DESPESA TAXA SWIFT</t>
  </si>
  <si>
    <t>8.1.5.20.00.001</t>
  </si>
  <si>
    <t>TVM - PREJUIZOS COM TITULOS DE RENDA FIXA - TITULOS PARA NEGOCIACAO</t>
  </si>
  <si>
    <t>8.1.5.80.10.001</t>
  </si>
  <si>
    <t>TVM - AJUSTE NEGATIVO AO VALOR DE MERCADO - TITULOS PARA NEGOCIACAO</t>
  </si>
  <si>
    <t>8.1.7.03.00.001</t>
  </si>
  <si>
    <t>DESPESAS DE AGUA, ENERGIA E GAS</t>
  </si>
  <si>
    <t>50.1</t>
  </si>
  <si>
    <t>8.1.7.06.00.001</t>
  </si>
  <si>
    <t>8.1.7.12.00.001</t>
  </si>
  <si>
    <t>DESPESAS DE COMUNICAÇÕES</t>
  </si>
  <si>
    <t>8.1.7.18.30.001</t>
  </si>
  <si>
    <t>DESPESAS DE HONORARIOS - DIRIGENTES</t>
  </si>
  <si>
    <t>60.1</t>
  </si>
  <si>
    <t>8.1.7.18.30.005</t>
  </si>
  <si>
    <t>DESPESAS DE LICENCA PREMIO E PROVISAO DE 13 SALARIO - DIRIGENTES</t>
  </si>
  <si>
    <t>8.1.7.18.30.006</t>
  </si>
  <si>
    <t>DESPESAS DE PROVISAO DE FÉRIAS - DIRIGENTES</t>
  </si>
  <si>
    <t>8.1.7.21.40.001</t>
  </si>
  <si>
    <t>8.1.7.21.40.002</t>
  </si>
  <si>
    <t>DESPESAS DE LIMPEZA</t>
  </si>
  <si>
    <t>8.1.7.24.00.001</t>
  </si>
  <si>
    <t>DESPESAS DE MATERIAL E PECAS</t>
  </si>
  <si>
    <t>8.1.7.27.00.001</t>
  </si>
  <si>
    <t>DESPESAS DE AUXILIO ALIMENTACAO - DIRIGENTES</t>
  </si>
  <si>
    <t>8.1.7.27.00.002</t>
  </si>
  <si>
    <t>DESPESAS DE AUXILIO ALIMENTACAO - EMPREGADOS</t>
  </si>
  <si>
    <t>8.1.7.27.00.005</t>
  </si>
  <si>
    <t>DESPESAS DE AUXILIO DOENCA - EMPREGADOS</t>
  </si>
  <si>
    <t>8.1.7.27.00.006</t>
  </si>
  <si>
    <t>DESPESAS DE AUXILIO TRANSPORTE - EMPREGADOS</t>
  </si>
  <si>
    <t>8.1.7.27.00.008</t>
  </si>
  <si>
    <t>DESPESAS DE ASSISTENCIA A INFANCIA - EMPREGADOS</t>
  </si>
  <si>
    <t>8.1.7.27.00.009</t>
  </si>
  <si>
    <t>DESPESA AJUDA CUSTO - DIRIGENTES</t>
  </si>
  <si>
    <t>8.1.7.27.00.010</t>
  </si>
  <si>
    <t>DESPESAS DE ADICIONAL DE TRANSFERENCIA - EMPREGADOS</t>
  </si>
  <si>
    <t>8.1.7.27.00.011</t>
  </si>
  <si>
    <t>DESPESA PARTICIPACAO NOS LUCROS - EMPREGADOS</t>
  </si>
  <si>
    <t>8.1.7.27.00.012</t>
  </si>
  <si>
    <t>DESPESAS DE GRADUACAO - REEMBOLSO - EMPREGADOS</t>
  </si>
  <si>
    <t>8.1.7.27.00.013</t>
  </si>
  <si>
    <t>DESPESA ABONO SALARIAL - EMPREGADOS</t>
  </si>
  <si>
    <t>8.1.7.27.00.015</t>
  </si>
  <si>
    <t>DESPESA AJUDA DE CUSTO - EMPREGADOS</t>
  </si>
  <si>
    <t>8.1.7.27.00.016</t>
  </si>
  <si>
    <t>DESPESA AUXILIO FUNERAL - EMPREGADOS</t>
  </si>
  <si>
    <t>8.1.7.30.10.001</t>
  </si>
  <si>
    <t>DESPESAS DE FGTS - DIRIGENTES</t>
  </si>
  <si>
    <t>8.1.7.30.10.002</t>
  </si>
  <si>
    <t>DESPESAS DE FGTS - EMPREGADOS</t>
  </si>
  <si>
    <t>8.1.7.30.50.001</t>
  </si>
  <si>
    <t>DESPESAS DE INSS - DIRIGENTES</t>
  </si>
  <si>
    <t>8.1.7.30.50.002</t>
  </si>
  <si>
    <t>DESPESAS DE INSS - EMPREGADOS</t>
  </si>
  <si>
    <t>8.1.7.30.60.001</t>
  </si>
  <si>
    <t>DESPESAS DE PREVIDENCIA COMPLEMENTAR - DIRIGENTES</t>
  </si>
  <si>
    <t>8.1.7.30.60.002</t>
  </si>
  <si>
    <t>DESPESAS DE PREVIDENCIA COMPLEMENTAR - EMPREGADOS</t>
  </si>
  <si>
    <t>8.1.7.30.99.002</t>
  </si>
  <si>
    <t>DESPESAS SALARIO EDUCACAO - EMPREGADOS</t>
  </si>
  <si>
    <t>8.1.7.33.00.001</t>
  </si>
  <si>
    <t>DESPESAS SALARIOS - EMPREGADOS</t>
  </si>
  <si>
    <t>8.1.7.33.00.002</t>
  </si>
  <si>
    <t>DESPESAS DE HORA EXTRA - EMPREGADOS</t>
  </si>
  <si>
    <t>8.1.7.33.00.003</t>
  </si>
  <si>
    <t>DESPESAS DE ADICIONAL DE TEMPO DE SERVICO - EMPREGADOS</t>
  </si>
  <si>
    <t>8.1.7.33.00.004</t>
  </si>
  <si>
    <t>DESPESAS DE ADICIONAL NOTURNO - EMPREGADOS</t>
  </si>
  <si>
    <t>8.1.7.33.00.005</t>
  </si>
  <si>
    <t>DESPESAS APIP - EMPREGADOS</t>
  </si>
  <si>
    <t>8.1.7.33.00.006</t>
  </si>
  <si>
    <t>DESPESAS LICENCA PREMIO - EMPREGADOS</t>
  </si>
  <si>
    <t>8.1.7.33.00.007</t>
  </si>
  <si>
    <t>DESPESAS PROVISAO 13 SALARIO - EMPREGADOS</t>
  </si>
  <si>
    <t>8.1.7.33.00.008</t>
  </si>
  <si>
    <t>DESPESAS PROVISAO FERIAS - EMPREGADOS</t>
  </si>
  <si>
    <t>8.1.7.33.00.009</t>
  </si>
  <si>
    <t>DESPESA PESSOAL OUTROS - EMPREGADOS</t>
  </si>
  <si>
    <t>8.1.7.36.00.001</t>
  </si>
  <si>
    <t>DESPESAS DE TREINAMENTO - EMPREGADOS</t>
  </si>
  <si>
    <t>8.1.7.36.00.002</t>
  </si>
  <si>
    <t>DESPESAS DE REEMBOLSO CERTIFICACAO - EMPREGADOS</t>
  </si>
  <si>
    <t>8.1.7.36.00.003</t>
  </si>
  <si>
    <t>DESPESAS DE REEMBOLSO CERTIFICACAO - DIRIGENTES</t>
  </si>
  <si>
    <t>8.1.7.36.00.004</t>
  </si>
  <si>
    <t>DESPESAS DE TREINAMENTO - DIRIGENTES</t>
  </si>
  <si>
    <t>8.1.7.39.00.001</t>
  </si>
  <si>
    <t>DESPESA DE DESENVOLVIMENTO E MANUTENCAO DE SISTEMAS</t>
  </si>
  <si>
    <t>8.1.7.39.00.002</t>
  </si>
  <si>
    <t>DESPESA DE ALUGUEL DE EQUIPAMENTOS</t>
  </si>
  <si>
    <t>8.1.7.42.00.001</t>
  </si>
  <si>
    <t>EVENTOS E CONFRATERNIZACOES</t>
  </si>
  <si>
    <t>8.1.7.45.00.001</t>
  </si>
  <si>
    <t>DESPESAS DE MARKETING INSTITUCIONAL</t>
  </si>
  <si>
    <t>8.1.7.48.00.001</t>
  </si>
  <si>
    <t>DESPESAS DE PUBLICACAO</t>
  </si>
  <si>
    <t>8.1.7.51.00.001</t>
  </si>
  <si>
    <t>DESPESAS DE SEGURO PATRIMONIAL</t>
  </si>
  <si>
    <t>8.1.7.54.00.001</t>
  </si>
  <si>
    <t>DESPESAS DE SERVICOS DO SISTEMA FINANCEIRO - TAXA FISCALIZACAO CVM</t>
  </si>
  <si>
    <t>8.1.7.54.00.002</t>
  </si>
  <si>
    <t>DESPESAS DE SERVICOS DO SISTEMA FINANCEIRO - TAXA SUPERVISAO ANBIMA</t>
  </si>
  <si>
    <t>8.1.7.54.00.003</t>
  </si>
  <si>
    <t>DESPESAS DE SERVICOS DO SISTEMA FINANCEIRO - TAXA CUSTODIA QUALIFICADA</t>
  </si>
  <si>
    <t>8.1.7.54.00.004</t>
  </si>
  <si>
    <t>DESPESAS DE SERVICOS DO SISTEMA FINANCEIRO - TARIFA CETIP</t>
  </si>
  <si>
    <t>8.1.7.54.00.005</t>
  </si>
  <si>
    <t>DESPESAS DE SERVICOS DO SISTEMA FINANCEIRO - TARIFA SELIC</t>
  </si>
  <si>
    <t>8.1.7.57.00.001</t>
  </si>
  <si>
    <t>DESPESAS DE SERVICO DE APOIO</t>
  </si>
  <si>
    <t>8.1.7.57.00.003</t>
  </si>
  <si>
    <t>DESPESAS DE COPA E COZINHA</t>
  </si>
  <si>
    <t>8.1.7.57.00.004</t>
  </si>
  <si>
    <t>DESPESAS DE SERVICOS DE COPIADORA</t>
  </si>
  <si>
    <t>8.1.7.57.00.005</t>
  </si>
  <si>
    <t>DESPESAS CARTAO CORPORATIVO</t>
  </si>
  <si>
    <t>8.1.7.60.00.001</t>
  </si>
  <si>
    <t>DESPESAS DE SERVIÇOS DE VIGILÂNCIA E SEGURANÇA</t>
  </si>
  <si>
    <t>8.1.7.63.00.001</t>
  </si>
  <si>
    <t>DESPESAS DE SERVICOS TECNICOS ESPECIALIZADOS - AUDITORIA EXTERNA</t>
  </si>
  <si>
    <t>8.1.7.63.00.003</t>
  </si>
  <si>
    <t>DESPESAS DE SERVICOS TECNICOS ESPECIALIZADOS - CONSULTORIA/ASSESSORIA EMPRESARIAL</t>
  </si>
  <si>
    <t>8.1.7.63.00.004</t>
  </si>
  <si>
    <t>DESPESAS DE SERVICOS TECNICOS ESPECIALIZADOS - CONSULTORIA/ASSESSORIA CONTABIL</t>
  </si>
  <si>
    <t>8.1.7.63.00.005</t>
  </si>
  <si>
    <t>DESPESAS DE SERVICOS TECNICOS ESPECIALIZADOS - PESQUISA E DESENVOLVIMENTO</t>
  </si>
  <si>
    <t>8.1.7.63.00.006</t>
  </si>
  <si>
    <t>DESPESAS DE SERVICOS TECNICOS ESPECIALIZADOS - AGENCIA DE RATING</t>
  </si>
  <si>
    <t>8.1.7.66.00.001</t>
  </si>
  <si>
    <t>DESPESAS DE TRANSPORTE</t>
  </si>
  <si>
    <t>8.1.7.69.01.001</t>
  </si>
  <si>
    <t>DESPESAS TRIBUTARIAS - FEDERAL - IOF</t>
  </si>
  <si>
    <t>8.1.7.69.01.002</t>
  </si>
  <si>
    <t>DESPESAS TRIBUTARIAS - FEDERAL - PIS/PASEP</t>
  </si>
  <si>
    <t>8.1.7.69.01.003</t>
  </si>
  <si>
    <t>DESPESAS TRIBUTARIAS - FEDERAL - COFINS</t>
  </si>
  <si>
    <t>8.1.7.69.01.004</t>
  </si>
  <si>
    <t>DESPESAS TRIBUTARIAS - FEDERAL - CIDE</t>
  </si>
  <si>
    <t>8.1.7.69.01.005</t>
  </si>
  <si>
    <t>DESPESAS TRIBUTARIAS - FEDERAL - IR</t>
  </si>
  <si>
    <t>8.1.7.69.03.001</t>
  </si>
  <si>
    <t>DESPESAS TRIBUTARIAS - MUNICIPAL - TFE</t>
  </si>
  <si>
    <t>8.1.7.69.03.002</t>
  </si>
  <si>
    <t>DESPESAS TRIBUTARIAS - MUNICIPAL - ISS</t>
  </si>
  <si>
    <t>8.1.7.72.00.001</t>
  </si>
  <si>
    <t>DESPESAS DE VIAGEM NO EXTERIOR - DIRETORIA</t>
  </si>
  <si>
    <t>8.1.7.75.00.001</t>
  </si>
  <si>
    <t>DESPESAS DE VIAGEM NO PAIS - DIRETORIA</t>
  </si>
  <si>
    <t>8.1.7.75.00.002</t>
  </si>
  <si>
    <t>DESPESAS DE VIAGEM NO PAIS - EMPREGADOS</t>
  </si>
  <si>
    <t>8.1.7.99.00.001</t>
  </si>
  <si>
    <t>DESPESA DE EMOLUMENTOS JUDICIAIS E CARTORARIOS</t>
  </si>
  <si>
    <t>8.1.7.99.00.002</t>
  </si>
  <si>
    <t>DESPESA DE CONDOMINIO</t>
  </si>
  <si>
    <t>8.1.7.99.00.003</t>
  </si>
  <si>
    <t>DESPESA DE JORNAIS E PERIODICOS</t>
  </si>
  <si>
    <t>8.1.9.25.00.001</t>
  </si>
  <si>
    <t>DESPESAS DE IMPOSTO SOBRE SERVICOS DE QUALQUER NATUREZA - ISS</t>
  </si>
  <si>
    <t>8.1.9.30.00.001</t>
  </si>
  <si>
    <t>8.1.9.33.00.001</t>
  </si>
  <si>
    <t>8.1.9.99.00.001</t>
  </si>
  <si>
    <t>DESPESAS DE ENCARGOS TRIBUTARIOS POR RECOLHIMENTO EM ATRASO</t>
  </si>
  <si>
    <t>8.1.9.99.00.002</t>
  </si>
  <si>
    <t>DESPESA DE ENCARGOS DE OBRIGACOES ACESSORIAS</t>
  </si>
  <si>
    <t>8.1.9.99.00.003</t>
  </si>
  <si>
    <t>DESPESAS COM TARIFAS BANCARIAS</t>
  </si>
  <si>
    <t>8.1.9.99.00.004</t>
  </si>
  <si>
    <t>DESPESAS COM ATIVIDADES OPERACIONAIS - CONV DE COMPARTILHAMENTO</t>
  </si>
  <si>
    <t>DESPESAS COM ATUALIZACAO MONETARIA - DIVIDENDOS OBRIGATORIOS A PAGAR</t>
  </si>
  <si>
    <t>8.1.9.99.00.006</t>
  </si>
  <si>
    <t>DESPESAS DE VARIACAO CAMBIAL</t>
  </si>
  <si>
    <t>8.1.9.99.00.007</t>
  </si>
  <si>
    <t>DESPESAS DE ENCARGOS TAXA DE FISCALIZAÇÃO</t>
  </si>
  <si>
    <t>8.1.9.99.00.008</t>
  </si>
  <si>
    <t>DESPESAS DE JUROS PASSIVOS</t>
  </si>
  <si>
    <t>8.1.9.99.01.001</t>
  </si>
  <si>
    <t>DESPESA COM PERDA DE RISCO OPERACIONAL</t>
  </si>
  <si>
    <t>8.9.4.10.10.001</t>
  </si>
  <si>
    <t>PROVISAO PARA IMPOSTO DE RENDA - VALORES CORRENTES</t>
  </si>
  <si>
    <t>80.1</t>
  </si>
  <si>
    <t>8.9.4.20.10.001</t>
  </si>
  <si>
    <t>PROVISAO PARA CONTRIBUICAO SOCIAL - VALORES CORRENTES</t>
  </si>
  <si>
    <t>8.9.7.10.10.001</t>
  </si>
  <si>
    <t>PARTICIPACOES NO LUCRO - DIRIGENTES</t>
  </si>
  <si>
    <t>8.9.7.10.20.001</t>
  </si>
  <si>
    <t>PARTICIPACOES NO LUCRO - EMPREGADOS</t>
  </si>
  <si>
    <t xml:space="preserve">  Dividendos adicionais distribuídos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</si>
</sst>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_);_(@_)"/>
    <numFmt numFmtId="165" formatCode="_(&quot;R$&quot;\ * #,##0.00_);_(&quot;R$&quot;\ * \(#,##0.00\);_(&quot;R$&quot;\ * &quot;-&quot;??_);_(@_)"/>
    <numFmt numFmtId="166" formatCode="_(* #,##0.00_);_(* \(#,##0.00\);_(* &quot;-&quot;??_);_(@_)"/>
    <numFmt numFmtId="167" formatCode="_(* #,##0_);_(* \(#,##0\);_(* &quot;-&quot;??_);_(@_)"/>
    <numFmt numFmtId="168" formatCode="_-* #,##0_-;\-* #,##0_-;_-* &quot;-&quot;??_-;_-@_-"/>
    <numFmt numFmtId="169" formatCode="mmmm\-yy"/>
    <numFmt numFmtId="170" formatCode="[$-416]mmm\-yy;@"/>
    <numFmt numFmtId="171" formatCode="_(* #,##0,_);_(* \(#,##0,\);_(* &quot;-&quot;_);_(@_)"/>
    <numFmt numFmtId="172" formatCode="&quot;31 de &quot;mmmm&quot; de &quot;yyyy"/>
    <numFmt numFmtId="173" formatCode="_(* #,##0.000,_);_(* \(#,##0.000,\);_(* &quot;-&quot;_);_(@_)"/>
    <numFmt numFmtId="174" formatCode="_-* #,##0.000000_-;\-* #,##0.000000_-;_-* &quot;-&quot;??_-;_-@_-"/>
    <numFmt numFmtId="175" formatCode="_-* #,##0,_-;\-* #,##0_-;_-* &quot;-&quot;??_-;_-@_-"/>
    <numFmt numFmtId="176" formatCode="_(* #,##0,_);_(* \(#,##0\);_(* &quot;-&quot;??_);_(@_)"/>
    <numFmt numFmtId="177" formatCode="_-* #,##0.0000000000000000000_-;\-* #,##0.0000000000000000000_-;_-* &quot;-&quot;??_-;_-@_-"/>
    <numFmt numFmtId="178" formatCode="&quot;30 de &quot;mmmm&quot; de &quot;yyyy"/>
    <numFmt numFmtId="179" formatCode="#,##0.00_ ;\-#,##0.00\ "/>
  </numFmts>
  <fonts count="1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Arial"/>
      <family val="2"/>
    </font>
    <font>
      <sz val="9"/>
      <name val="Courier New"/>
      <family val="3"/>
    </font>
    <font>
      <sz val="10"/>
      <name val="Tahoma"/>
      <family val="2"/>
    </font>
    <font>
      <sz val="11"/>
      <name val="Arial"/>
      <family val="2"/>
    </font>
    <font>
      <b/>
      <sz val="11"/>
      <color indexed="31"/>
      <name val="Arial"/>
      <family val="2"/>
    </font>
    <font>
      <sz val="11"/>
      <color indexed="62"/>
      <name val="Arial"/>
      <family val="2"/>
    </font>
    <font>
      <i/>
      <sz val="8"/>
      <color indexed="62"/>
      <name val="Arial"/>
      <family val="2"/>
    </font>
    <font>
      <b/>
      <sz val="10"/>
      <color theme="3" tint="-0.499984740745262"/>
      <name val="Arial"/>
      <family val="2"/>
    </font>
    <font>
      <sz val="10"/>
      <color theme="0"/>
      <name val="Arial"/>
      <family val="2"/>
    </font>
    <font>
      <b/>
      <sz val="9"/>
      <color theme="4" tint="-0.499984740745262"/>
      <name val="Arial"/>
      <family val="2"/>
    </font>
    <font>
      <sz val="9"/>
      <color theme="4" tint="-0.499984740745262"/>
      <name val="Arial"/>
      <family val="2"/>
    </font>
    <font>
      <sz val="8"/>
      <name val="Courier New"/>
      <family val="3"/>
    </font>
    <font>
      <sz val="9"/>
      <name val="Consolas"/>
      <family val="3"/>
    </font>
    <font>
      <b/>
      <sz val="9"/>
      <color theme="0"/>
      <name val="Arial"/>
      <family val="2"/>
    </font>
    <font>
      <b/>
      <sz val="8"/>
      <color theme="1"/>
      <name val="Courier New"/>
      <family val="3"/>
    </font>
    <font>
      <sz val="9"/>
      <name val="Arial"/>
      <family val="2"/>
    </font>
    <font>
      <sz val="8"/>
      <color theme="1"/>
      <name val="Courier New"/>
      <family val="3"/>
    </font>
    <font>
      <sz val="10"/>
      <color theme="4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9"/>
      <color theme="3" tint="-0.499984740745262"/>
      <name val="Arial"/>
      <family val="2"/>
    </font>
    <font>
      <b/>
      <sz val="10"/>
      <color theme="4"/>
      <name val="Arial"/>
      <family val="2"/>
    </font>
    <font>
      <sz val="10"/>
      <color theme="3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9"/>
      <name val="Arial"/>
      <family val="2"/>
    </font>
    <font>
      <sz val="11"/>
      <name val="Times New Roman"/>
      <family val="1"/>
    </font>
    <font>
      <sz val="13"/>
      <color theme="1"/>
      <name val="Calibri"/>
      <family val="2"/>
      <scheme val="minor"/>
    </font>
    <font>
      <sz val="10"/>
      <color theme="4" tint="0.39997558519241921"/>
      <name val="Arial"/>
      <family val="2"/>
    </font>
    <font>
      <sz val="10"/>
      <color indexed="8"/>
      <name val="Courier New"/>
      <family val="3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sz val="11"/>
      <color indexed="48"/>
      <name val="Calibri"/>
      <family val="2"/>
    </font>
    <font>
      <sz val="11"/>
      <color indexed="37"/>
      <name val="Calibri"/>
      <family val="2"/>
    </font>
    <font>
      <sz val="10"/>
      <color indexed="8"/>
      <name val="Times New Roman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MS Sans Serif"/>
      <family val="2"/>
    </font>
    <font>
      <sz val="10"/>
      <color theme="1"/>
      <name val="Times New Roman"/>
      <family val="2"/>
    </font>
    <font>
      <b/>
      <sz val="9"/>
      <color rgb="FF005CA9"/>
      <name val="Futura Lt BT"/>
      <family val="2"/>
    </font>
    <font>
      <sz val="9"/>
      <name val="Futura Lt BT"/>
      <family val="2"/>
    </font>
    <font>
      <sz val="9"/>
      <color theme="4" tint="-0.499984740745262"/>
      <name val="Futura Lt BT"/>
      <family val="2"/>
    </font>
    <font>
      <b/>
      <shadow/>
      <sz val="9"/>
      <color theme="0"/>
      <name val="Futura Lt BT"/>
      <family val="2"/>
    </font>
    <font>
      <i/>
      <sz val="9"/>
      <color rgb="FFC00000"/>
      <name val="Futura Lt BT"/>
      <family val="2"/>
    </font>
    <font>
      <sz val="9"/>
      <color rgb="FF005CA9"/>
      <name val="Futura Lt BT"/>
      <family val="2"/>
    </font>
    <font>
      <b/>
      <shadow/>
      <sz val="9"/>
      <color rgb="FF005CA9"/>
      <name val="Futura Lt BT"/>
      <family val="2"/>
    </font>
    <font>
      <i/>
      <sz val="9"/>
      <color rgb="FF005CA9"/>
      <name val="Futura Lt BT"/>
      <family val="2"/>
    </font>
    <font>
      <sz val="9"/>
      <color theme="0"/>
      <name val="Futura Lt BT"/>
      <family val="2"/>
    </font>
    <font>
      <b/>
      <i/>
      <sz val="9"/>
      <color rgb="FF005CA9"/>
      <name val="Futura Lt BT"/>
      <family val="2"/>
    </font>
    <font>
      <i/>
      <sz val="9"/>
      <color indexed="62"/>
      <name val="Futura Lt BT"/>
      <family val="2"/>
    </font>
    <font>
      <i/>
      <sz val="9"/>
      <color rgb="FFFF0000"/>
      <name val="Futura Lt BT"/>
      <family val="2"/>
    </font>
    <font>
      <b/>
      <sz val="9"/>
      <color theme="0"/>
      <name val="Futura Lt BT"/>
      <family val="2"/>
    </font>
    <font>
      <sz val="10"/>
      <name val="Arial"/>
      <family val="2"/>
    </font>
    <font>
      <b/>
      <sz val="10"/>
      <color rgb="FF005CA9"/>
      <name val="Futura Lt BT"/>
      <family val="2"/>
    </font>
    <font>
      <sz val="10"/>
      <color rgb="FF005CA9"/>
      <name val="Futura Lt BT"/>
      <family val="2"/>
    </font>
    <font>
      <b/>
      <sz val="11"/>
      <color rgb="FF005CA9"/>
      <name val="Futura Lt BT"/>
      <family val="2"/>
    </font>
    <font>
      <sz val="11"/>
      <color rgb="FF005CA9"/>
      <name val="Futura Lt BT"/>
      <family val="2"/>
    </font>
    <font>
      <b/>
      <i/>
      <sz val="11"/>
      <color rgb="FF005CA9"/>
      <name val="Futura Lt BT"/>
      <family val="2"/>
    </font>
    <font>
      <i/>
      <sz val="11"/>
      <color rgb="FF005CA9"/>
      <name val="Futura Lt BT"/>
      <family val="2"/>
    </font>
    <font>
      <sz val="10"/>
      <name val="Arial"/>
      <family val="2"/>
    </font>
    <font>
      <sz val="12"/>
      <color rgb="FF005CA9"/>
      <name val="Futura Lt BT"/>
      <family val="2"/>
    </font>
    <font>
      <sz val="10"/>
      <color theme="1"/>
      <name val="Arial"/>
      <family val="2"/>
    </font>
    <font>
      <sz val="12"/>
      <color theme="1"/>
      <name val="Futura Lt BT"/>
      <family val="2"/>
    </font>
    <font>
      <sz val="12"/>
      <color indexed="44"/>
      <name val="Futura Lt BT"/>
      <family val="2"/>
    </font>
    <font>
      <sz val="12"/>
      <name val="Futura Lt BT"/>
      <family val="2"/>
    </font>
    <font>
      <sz val="12"/>
      <color theme="0"/>
      <name val="Futura Lt BT"/>
      <family val="2"/>
    </font>
    <font>
      <b/>
      <sz val="12"/>
      <color theme="1"/>
      <name val="Futura Lt BT"/>
      <family val="2"/>
    </font>
    <font>
      <b/>
      <i/>
      <shadow/>
      <sz val="12"/>
      <name val="Futura Lt BT"/>
      <family val="2"/>
    </font>
    <font>
      <b/>
      <shadow/>
      <sz val="12"/>
      <name val="Futura Lt BT"/>
      <family val="2"/>
    </font>
    <font>
      <b/>
      <sz val="12"/>
      <color rgb="FFFF0000"/>
      <name val="Futura Lt BT"/>
      <family val="2"/>
    </font>
    <font>
      <sz val="12"/>
      <color rgb="FF1F4E78"/>
      <name val="Futura Lt BT"/>
      <family val="2"/>
    </font>
    <font>
      <b/>
      <sz val="10"/>
      <color theme="0"/>
      <name val="Futura Lt BT"/>
      <family val="2"/>
    </font>
    <font>
      <sz val="9"/>
      <color rgb="FF005CA9"/>
      <name val="Futura Lt BT"/>
    </font>
    <font>
      <b/>
      <sz val="9"/>
      <color rgb="FF005CA9"/>
      <name val="Futura Lt BT"/>
    </font>
    <font>
      <sz val="10"/>
      <color rgb="FF005CA9"/>
      <name val="Futura Lt BT"/>
    </font>
    <font>
      <b/>
      <sz val="10"/>
      <color rgb="FF005CA9"/>
      <name val="Futura Lt BT"/>
    </font>
    <font>
      <b/>
      <sz val="9"/>
      <color theme="0"/>
      <name val="Futura Lt BT"/>
    </font>
    <font>
      <sz val="10"/>
      <color theme="0"/>
      <name val="Futura Lt BT"/>
      <family val="2"/>
    </font>
    <font>
      <sz val="9"/>
      <name val="Arial"/>
      <family val="2"/>
    </font>
    <font>
      <sz val="9"/>
      <color theme="4" tint="-0.499984740745262"/>
      <name val="Futura Lt BT"/>
    </font>
    <font>
      <b/>
      <sz val="9"/>
      <color rgb="FF002442"/>
      <name val="Futura Lt BT"/>
    </font>
    <font>
      <sz val="9"/>
      <color rgb="FF002442"/>
      <name val="Futura Lt BT"/>
    </font>
    <font>
      <sz val="9"/>
      <color rgb="FF002442"/>
      <name val="Futura Lt BT"/>
      <family val="2"/>
    </font>
    <font>
      <b/>
      <sz val="9"/>
      <color rgb="FF002442"/>
      <name val="Futura Lt BT"/>
      <family val="2"/>
    </font>
    <font>
      <b/>
      <sz val="12"/>
      <color rgb="FF002442"/>
      <name val="Futura Lt BT"/>
    </font>
    <font>
      <sz val="12"/>
      <color rgb="FF002442"/>
      <name val="Futura Lt BT"/>
    </font>
    <font>
      <b/>
      <sz val="12"/>
      <color rgb="FF002442"/>
      <name val="Futura Lt BT"/>
      <family val="2"/>
    </font>
    <font>
      <sz val="10"/>
      <color rgb="FF002442"/>
      <name val="Arial"/>
      <family val="2"/>
    </font>
    <font>
      <b/>
      <sz val="10"/>
      <color rgb="FF002442"/>
      <name val="Futura Lt BT"/>
    </font>
    <font>
      <sz val="10"/>
      <color rgb="FF002442"/>
      <name val="Futura Lt BT"/>
    </font>
    <font>
      <b/>
      <sz val="10"/>
      <color rgb="FF002442"/>
      <name val="Futura Lt BT"/>
      <family val="2"/>
    </font>
    <font>
      <sz val="10"/>
      <color rgb="FF002442"/>
      <name val="Futura Lt BT"/>
      <family val="2"/>
    </font>
    <font>
      <sz val="9"/>
      <color rgb="FF002442"/>
      <name val="Arial"/>
      <family val="2"/>
    </font>
    <font>
      <sz val="10"/>
      <color rgb="FF1F4E78"/>
      <name val="Arial"/>
      <family val="2"/>
    </font>
    <font>
      <b/>
      <sz val="10"/>
      <color theme="1"/>
      <name val="Trebuchet MS"/>
      <family val="2"/>
    </font>
    <font>
      <b/>
      <sz val="10"/>
      <color rgb="FFFF0000"/>
      <name val="Trebuchet MS"/>
      <family val="2"/>
    </font>
    <font>
      <sz val="10"/>
      <color theme="1"/>
      <name val="Trebuchet MS"/>
      <family val="2"/>
    </font>
    <font>
      <sz val="10"/>
      <color indexed="8"/>
      <name val="Trebuchet MS"/>
      <family val="2"/>
    </font>
    <font>
      <sz val="10"/>
      <color rgb="FFFF0000"/>
      <name val="Trebuchet MS"/>
      <family val="2"/>
    </font>
    <font>
      <sz val="9"/>
      <color rgb="FF005CA9"/>
      <name val="BDO's Tick Marks"/>
    </font>
  </fonts>
  <fills count="70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gradientFill degree="270">
        <stop position="0">
          <color rgb="FF005CA9"/>
        </stop>
        <stop position="1">
          <color theme="4"/>
        </stop>
      </gradientFill>
    </fill>
    <fill>
      <patternFill patternType="solid">
        <fgColor rgb="FFCCCCFF"/>
        <bgColor indexed="64"/>
      </patternFill>
    </fill>
    <fill>
      <patternFill patternType="solid">
        <fgColor rgb="FF54BBA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solid">
        <fgColor indexed="18"/>
        <bgColor indexed="18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C000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/>
      <top/>
      <bottom/>
      <diagonal/>
    </border>
    <border>
      <left/>
      <right style="thin">
        <color indexed="9"/>
      </right>
      <top style="thin">
        <color theme="0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 style="thin">
        <color theme="0"/>
      </top>
      <bottom style="thin">
        <color indexed="9"/>
      </bottom>
      <diagonal/>
    </border>
    <border>
      <left/>
      <right style="thin">
        <color theme="0"/>
      </right>
      <top style="thin">
        <color indexed="9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theme="0"/>
      </bottom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0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 tint="-0.24994659260841701"/>
      </bottom>
      <diagonal/>
    </border>
    <border>
      <left/>
      <right/>
      <top style="thin">
        <color rgb="FFF39200"/>
      </top>
      <bottom style="thin">
        <color rgb="FFF39200"/>
      </bottom>
      <diagonal/>
    </border>
    <border>
      <left style="thin">
        <color theme="0"/>
      </left>
      <right/>
      <top style="thin">
        <color rgb="FFF39200"/>
      </top>
      <bottom/>
      <diagonal/>
    </border>
    <border>
      <left/>
      <right style="thin">
        <color theme="0"/>
      </right>
      <top style="thin">
        <color rgb="FFF39200"/>
      </top>
      <bottom/>
      <diagonal/>
    </border>
    <border>
      <left style="thin">
        <color theme="0"/>
      </left>
      <right/>
      <top/>
      <bottom style="thin">
        <color rgb="FFF39200"/>
      </bottom>
      <diagonal/>
    </border>
    <border>
      <left/>
      <right style="thin">
        <color theme="0"/>
      </right>
      <top/>
      <bottom style="thin">
        <color rgb="FFF39200"/>
      </bottom>
      <diagonal/>
    </border>
    <border>
      <left style="thin">
        <color theme="0"/>
      </left>
      <right style="thin">
        <color theme="0"/>
      </right>
      <top style="thin">
        <color rgb="FFF39200"/>
      </top>
      <bottom style="thin">
        <color rgb="FFF39200"/>
      </bottom>
      <diagonal/>
    </border>
    <border>
      <left style="thin">
        <color theme="0"/>
      </left>
      <right style="thin">
        <color theme="0"/>
      </right>
      <top style="thin">
        <color rgb="FFF39200"/>
      </top>
      <bottom/>
      <diagonal/>
    </border>
    <border>
      <left style="thin">
        <color theme="0"/>
      </left>
      <right style="thin">
        <color theme="0"/>
      </right>
      <top/>
      <bottom style="thin">
        <color rgb="FFF39200"/>
      </bottom>
      <diagonal/>
    </border>
    <border>
      <left style="thin">
        <color theme="0"/>
      </left>
      <right/>
      <top style="thin">
        <color rgb="FFF39200"/>
      </top>
      <bottom style="thin">
        <color rgb="FFF39200"/>
      </bottom>
      <diagonal/>
    </border>
    <border>
      <left/>
      <right style="thin">
        <color theme="0"/>
      </right>
      <top style="thin">
        <color rgb="FFF39200"/>
      </top>
      <bottom style="thin">
        <color rgb="FFF39200"/>
      </bottom>
      <diagonal/>
    </border>
    <border>
      <left style="thin">
        <color theme="0"/>
      </left>
      <right style="thin">
        <color theme="0"/>
      </right>
      <top style="thin">
        <color rgb="FFF39200"/>
      </top>
      <bottom style="thin">
        <color theme="0"/>
      </bottom>
      <diagonal/>
    </border>
    <border>
      <left/>
      <right/>
      <top style="thin">
        <color rgb="FFF39200"/>
      </top>
      <bottom/>
      <diagonal/>
    </border>
    <border>
      <left/>
      <right/>
      <top/>
      <bottom style="thin">
        <color rgb="FFF39200"/>
      </bottom>
      <diagonal/>
    </border>
    <border>
      <left style="thin">
        <color theme="0"/>
      </left>
      <right/>
      <top/>
      <bottom/>
      <diagonal/>
    </border>
    <border>
      <left style="thin">
        <color indexed="9"/>
      </left>
      <right style="thin">
        <color indexed="9"/>
      </right>
      <top style="thin">
        <color rgb="FFF39200"/>
      </top>
      <bottom style="thin">
        <color rgb="FFF39200"/>
      </bottom>
      <diagonal/>
    </border>
    <border>
      <left style="thin">
        <color indexed="9"/>
      </left>
      <right/>
      <top style="thin">
        <color rgb="FFF39200"/>
      </top>
      <bottom style="thin">
        <color rgb="FFF39200"/>
      </bottom>
      <diagonal/>
    </border>
    <border>
      <left/>
      <right style="thin">
        <color indexed="9"/>
      </right>
      <top style="thin">
        <color rgb="FFF39200"/>
      </top>
      <bottom style="thin">
        <color rgb="FFF3920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F3920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rgb="FFF39200"/>
      </bottom>
      <diagonal/>
    </border>
    <border>
      <left style="thin">
        <color theme="0"/>
      </left>
      <right/>
      <top style="thin">
        <color theme="0"/>
      </top>
      <bottom style="thin">
        <color rgb="FFF39200"/>
      </bottom>
      <diagonal/>
    </border>
    <border>
      <left style="thin">
        <color rgb="FFF39200"/>
      </left>
      <right style="thin">
        <color theme="0"/>
      </right>
      <top style="thin">
        <color rgb="FFF39200"/>
      </top>
      <bottom style="thin">
        <color rgb="FFF39200"/>
      </bottom>
      <diagonal/>
    </border>
    <border>
      <left style="thin">
        <color theme="0"/>
      </left>
      <right style="thin">
        <color rgb="FFF39200"/>
      </right>
      <top style="thin">
        <color rgb="FFF39200"/>
      </top>
      <bottom style="thin">
        <color rgb="FFF39200"/>
      </bottom>
      <diagonal/>
    </border>
    <border>
      <left/>
      <right/>
      <top style="thin">
        <color rgb="FFF39200"/>
      </top>
      <bottom style="thin">
        <color theme="0"/>
      </bottom>
      <diagonal/>
    </border>
    <border>
      <left/>
      <right style="thin">
        <color rgb="FFF39200"/>
      </right>
      <top style="thin">
        <color rgb="FFF39200"/>
      </top>
      <bottom/>
      <diagonal/>
    </border>
    <border>
      <left/>
      <right style="thin">
        <color rgb="FFF39200"/>
      </right>
      <top/>
      <bottom style="thin">
        <color rgb="FFF39200"/>
      </bottom>
      <diagonal/>
    </border>
    <border>
      <left/>
      <right/>
      <top/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/>
      <diagonal/>
    </border>
    <border>
      <left style="thin">
        <color theme="0"/>
      </left>
      <right/>
      <top style="thin">
        <color rgb="FFF392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39200"/>
      </top>
      <bottom style="thin">
        <color theme="5"/>
      </bottom>
      <diagonal/>
    </border>
    <border>
      <left style="thin">
        <color theme="0"/>
      </left>
      <right/>
      <top style="thin">
        <color theme="5"/>
      </top>
      <bottom style="thin">
        <color theme="5"/>
      </bottom>
      <diagonal/>
    </border>
    <border>
      <left style="thin">
        <color theme="0"/>
      </left>
      <right/>
      <top style="thin">
        <color theme="5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0"/>
      </left>
      <right/>
      <top style="thin">
        <color theme="5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943">
    <xf numFmtId="0" fontId="0" fillId="0" borderId="0"/>
    <xf numFmtId="0" fontId="43" fillId="0" borderId="0" applyNumberFormat="0" applyFont="0" applyBorder="0" applyAlignment="0"/>
    <xf numFmtId="43" fontId="35" fillId="0" borderId="0" applyFont="0" applyFill="0" applyBorder="0" applyAlignment="0" applyProtection="0"/>
    <xf numFmtId="0" fontId="35" fillId="0" borderId="0"/>
    <xf numFmtId="166" fontId="6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4" fontId="35" fillId="0" borderId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5" fillId="0" borderId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7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7" fillId="29" borderId="0" applyNumberFormat="0" applyBorder="0" applyAlignment="0" applyProtection="0"/>
    <xf numFmtId="0" fontId="76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0" applyNumberFormat="0" applyBorder="0" applyAlignment="0" applyProtection="0"/>
    <xf numFmtId="0" fontId="76" fillId="27" borderId="0" applyNumberFormat="0" applyBorder="0" applyAlignment="0" applyProtection="0"/>
    <xf numFmtId="0" fontId="76" fillId="33" borderId="0" applyNumberFormat="0" applyBorder="0" applyAlignment="0" applyProtection="0"/>
    <xf numFmtId="0" fontId="77" fillId="28" borderId="0" applyNumberFormat="0" applyBorder="0" applyAlignment="0" applyProtection="0"/>
    <xf numFmtId="0" fontId="76" fillId="34" borderId="0" applyNumberFormat="0" applyBorder="0" applyAlignment="0" applyProtection="0"/>
    <xf numFmtId="0" fontId="76" fillId="35" borderId="0" applyNumberFormat="0" applyBorder="0" applyAlignment="0" applyProtection="0"/>
    <xf numFmtId="0" fontId="77" fillId="26" borderId="0" applyNumberFormat="0" applyBorder="0" applyAlignment="0" applyProtection="0"/>
    <xf numFmtId="0" fontId="76" fillId="36" borderId="0" applyNumberFormat="0" applyBorder="0" applyAlignment="0" applyProtection="0"/>
    <xf numFmtId="0" fontId="76" fillId="37" borderId="0" applyNumberFormat="0" applyBorder="0" applyAlignment="0" applyProtection="0"/>
    <xf numFmtId="0" fontId="77" fillId="38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8" fillId="40" borderId="40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79" fillId="41" borderId="41" applyNumberFormat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1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2" fillId="37" borderId="40" applyNumberFormat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35" fillId="0" borderId="0"/>
    <xf numFmtId="0" fontId="28" fillId="0" borderId="0"/>
    <xf numFmtId="0" fontId="28" fillId="0" borderId="0"/>
    <xf numFmtId="0" fontId="97" fillId="0" borderId="0"/>
    <xf numFmtId="0" fontId="43" fillId="0" borderId="0"/>
    <xf numFmtId="0" fontId="98" fillId="0" borderId="0"/>
    <xf numFmtId="0" fontId="35" fillId="0" borderId="0"/>
    <xf numFmtId="0" fontId="35" fillId="0" borderId="0"/>
    <xf numFmtId="0" fontId="35" fillId="0" borderId="0"/>
    <xf numFmtId="0" fontId="98" fillId="0" borderId="0"/>
    <xf numFmtId="0" fontId="9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41" fillId="36" borderId="40" applyNumberFormat="0" applyFon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0" fontId="85" fillId="40" borderId="43" applyNumberFormat="0" applyAlignment="0" applyProtection="0"/>
    <xf numFmtId="4" fontId="41" fillId="52" borderId="40" applyNumberFormat="0" applyProtection="0">
      <alignment vertical="center"/>
    </xf>
    <xf numFmtId="4" fontId="41" fillId="52" borderId="40" applyNumberFormat="0" applyProtection="0">
      <alignment vertical="center"/>
    </xf>
    <xf numFmtId="4" fontId="41" fillId="52" borderId="40" applyNumberFormat="0" applyProtection="0">
      <alignment vertical="center"/>
    </xf>
    <xf numFmtId="4" fontId="41" fillId="52" borderId="40" applyNumberFormat="0" applyProtection="0">
      <alignment vertical="center"/>
    </xf>
    <xf numFmtId="4" fontId="41" fillId="52" borderId="40" applyNumberFormat="0" applyProtection="0">
      <alignment vertical="center"/>
    </xf>
    <xf numFmtId="4" fontId="41" fillId="52" borderId="40" applyNumberFormat="0" applyProtection="0">
      <alignment vertical="center"/>
    </xf>
    <xf numFmtId="4" fontId="86" fillId="54" borderId="40" applyNumberFormat="0" applyProtection="0">
      <alignment vertical="center"/>
    </xf>
    <xf numFmtId="4" fontId="41" fillId="54" borderId="40" applyNumberFormat="0" applyProtection="0">
      <alignment horizontal="left" vertical="center" indent="1"/>
    </xf>
    <xf numFmtId="4" fontId="41" fillId="54" borderId="40" applyNumberFormat="0" applyProtection="0">
      <alignment horizontal="left" vertical="center" indent="1"/>
    </xf>
    <xf numFmtId="4" fontId="41" fillId="54" borderId="40" applyNumberFormat="0" applyProtection="0">
      <alignment horizontal="left" vertical="center" indent="1"/>
    </xf>
    <xf numFmtId="4" fontId="41" fillId="54" borderId="40" applyNumberFormat="0" applyProtection="0">
      <alignment horizontal="left" vertical="center" indent="1"/>
    </xf>
    <xf numFmtId="4" fontId="41" fillId="54" borderId="40" applyNumberFormat="0" applyProtection="0">
      <alignment horizontal="left" vertical="center" indent="1"/>
    </xf>
    <xf numFmtId="4" fontId="41" fillId="54" borderId="40" applyNumberFormat="0" applyProtection="0">
      <alignment horizontal="left" vertical="center" indent="1"/>
    </xf>
    <xf numFmtId="0" fontId="87" fillId="52" borderId="44" applyNumberFormat="0" applyProtection="0">
      <alignment horizontal="left" vertical="top" indent="1"/>
    </xf>
    <xf numFmtId="4" fontId="41" fillId="22" borderId="40" applyNumberFormat="0" applyProtection="0">
      <alignment horizontal="left" vertical="center" indent="1"/>
    </xf>
    <xf numFmtId="4" fontId="41" fillId="22" borderId="40" applyNumberFormat="0" applyProtection="0">
      <alignment horizontal="left" vertical="center" indent="1"/>
    </xf>
    <xf numFmtId="4" fontId="41" fillId="22" borderId="40" applyNumberFormat="0" applyProtection="0">
      <alignment horizontal="left" vertical="center" indent="1"/>
    </xf>
    <xf numFmtId="4" fontId="41" fillId="22" borderId="40" applyNumberFormat="0" applyProtection="0">
      <alignment horizontal="left" vertical="center" indent="1"/>
    </xf>
    <xf numFmtId="4" fontId="41" fillId="22" borderId="40" applyNumberFormat="0" applyProtection="0">
      <alignment horizontal="left" vertical="center" indent="1"/>
    </xf>
    <xf numFmtId="4" fontId="41" fillId="22" borderId="40" applyNumberFormat="0" applyProtection="0">
      <alignment horizontal="left" vertical="center" indent="1"/>
    </xf>
    <xf numFmtId="4" fontId="41" fillId="18" borderId="40" applyNumberFormat="0" applyProtection="0">
      <alignment horizontal="right" vertical="center"/>
    </xf>
    <xf numFmtId="4" fontId="41" fillId="18" borderId="40" applyNumberFormat="0" applyProtection="0">
      <alignment horizontal="right" vertical="center"/>
    </xf>
    <xf numFmtId="4" fontId="41" fillId="18" borderId="40" applyNumberFormat="0" applyProtection="0">
      <alignment horizontal="right" vertical="center"/>
    </xf>
    <xf numFmtId="4" fontId="41" fillId="18" borderId="40" applyNumberFormat="0" applyProtection="0">
      <alignment horizontal="right" vertical="center"/>
    </xf>
    <xf numFmtId="4" fontId="41" fillId="18" borderId="40" applyNumberFormat="0" applyProtection="0">
      <alignment horizontal="right" vertical="center"/>
    </xf>
    <xf numFmtId="4" fontId="41" fillId="18" borderId="40" applyNumberFormat="0" applyProtection="0">
      <alignment horizontal="right" vertical="center"/>
    </xf>
    <xf numFmtId="4" fontId="41" fillId="55" borderId="40" applyNumberFormat="0" applyProtection="0">
      <alignment horizontal="right" vertical="center"/>
    </xf>
    <xf numFmtId="4" fontId="41" fillId="55" borderId="40" applyNumberFormat="0" applyProtection="0">
      <alignment horizontal="right" vertical="center"/>
    </xf>
    <xf numFmtId="4" fontId="41" fillId="55" borderId="40" applyNumberFormat="0" applyProtection="0">
      <alignment horizontal="right" vertical="center"/>
    </xf>
    <xf numFmtId="4" fontId="41" fillId="55" borderId="40" applyNumberFormat="0" applyProtection="0">
      <alignment horizontal="right" vertical="center"/>
    </xf>
    <xf numFmtId="4" fontId="41" fillId="55" borderId="40" applyNumberFormat="0" applyProtection="0">
      <alignment horizontal="right" vertical="center"/>
    </xf>
    <xf numFmtId="4" fontId="41" fillId="55" borderId="40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21" borderId="40" applyNumberFormat="0" applyProtection="0">
      <alignment horizontal="right" vertical="center"/>
    </xf>
    <xf numFmtId="4" fontId="41" fillId="21" borderId="40" applyNumberFormat="0" applyProtection="0">
      <alignment horizontal="right" vertical="center"/>
    </xf>
    <xf numFmtId="4" fontId="41" fillId="21" borderId="40" applyNumberFormat="0" applyProtection="0">
      <alignment horizontal="right" vertical="center"/>
    </xf>
    <xf numFmtId="4" fontId="41" fillId="21" borderId="40" applyNumberFormat="0" applyProtection="0">
      <alignment horizontal="right" vertical="center"/>
    </xf>
    <xf numFmtId="4" fontId="41" fillId="21" borderId="40" applyNumberFormat="0" applyProtection="0">
      <alignment horizontal="right" vertical="center"/>
    </xf>
    <xf numFmtId="4" fontId="41" fillId="21" borderId="40" applyNumberFormat="0" applyProtection="0">
      <alignment horizontal="right" vertical="center"/>
    </xf>
    <xf numFmtId="4" fontId="41" fillId="23" borderId="40" applyNumberFormat="0" applyProtection="0">
      <alignment horizontal="right" vertical="center"/>
    </xf>
    <xf numFmtId="4" fontId="41" fillId="23" borderId="40" applyNumberFormat="0" applyProtection="0">
      <alignment horizontal="right" vertical="center"/>
    </xf>
    <xf numFmtId="4" fontId="41" fillId="23" borderId="40" applyNumberFormat="0" applyProtection="0">
      <alignment horizontal="right" vertical="center"/>
    </xf>
    <xf numFmtId="4" fontId="41" fillId="23" borderId="40" applyNumberFormat="0" applyProtection="0">
      <alignment horizontal="right" vertical="center"/>
    </xf>
    <xf numFmtId="4" fontId="41" fillId="23" borderId="40" applyNumberFormat="0" applyProtection="0">
      <alignment horizontal="right" vertical="center"/>
    </xf>
    <xf numFmtId="4" fontId="41" fillId="23" borderId="40" applyNumberFormat="0" applyProtection="0">
      <alignment horizontal="right" vertical="center"/>
    </xf>
    <xf numFmtId="4" fontId="41" fillId="50" borderId="40" applyNumberFormat="0" applyProtection="0">
      <alignment horizontal="right" vertical="center"/>
    </xf>
    <xf numFmtId="4" fontId="41" fillId="50" borderId="40" applyNumberFormat="0" applyProtection="0">
      <alignment horizontal="right" vertical="center"/>
    </xf>
    <xf numFmtId="4" fontId="41" fillId="50" borderId="40" applyNumberFormat="0" applyProtection="0">
      <alignment horizontal="right" vertical="center"/>
    </xf>
    <xf numFmtId="4" fontId="41" fillId="50" borderId="40" applyNumberFormat="0" applyProtection="0">
      <alignment horizontal="right" vertical="center"/>
    </xf>
    <xf numFmtId="4" fontId="41" fillId="50" borderId="40" applyNumberFormat="0" applyProtection="0">
      <alignment horizontal="right" vertical="center"/>
    </xf>
    <xf numFmtId="4" fontId="41" fillId="50" borderId="40" applyNumberFormat="0" applyProtection="0">
      <alignment horizontal="right" vertical="center"/>
    </xf>
    <xf numFmtId="4" fontId="41" fillId="48" borderId="40" applyNumberFormat="0" applyProtection="0">
      <alignment horizontal="right" vertical="center"/>
    </xf>
    <xf numFmtId="4" fontId="41" fillId="48" borderId="40" applyNumberFormat="0" applyProtection="0">
      <alignment horizontal="right" vertical="center"/>
    </xf>
    <xf numFmtId="4" fontId="41" fillId="48" borderId="40" applyNumberFormat="0" applyProtection="0">
      <alignment horizontal="right" vertical="center"/>
    </xf>
    <xf numFmtId="4" fontId="41" fillId="48" borderId="40" applyNumberFormat="0" applyProtection="0">
      <alignment horizontal="right" vertical="center"/>
    </xf>
    <xf numFmtId="4" fontId="41" fillId="48" borderId="40" applyNumberFormat="0" applyProtection="0">
      <alignment horizontal="right" vertical="center"/>
    </xf>
    <xf numFmtId="4" fontId="41" fillId="48" borderId="40" applyNumberFormat="0" applyProtection="0">
      <alignment horizontal="right" vertical="center"/>
    </xf>
    <xf numFmtId="4" fontId="41" fillId="56" borderId="40" applyNumberFormat="0" applyProtection="0">
      <alignment horizontal="right" vertical="center"/>
    </xf>
    <xf numFmtId="4" fontId="41" fillId="56" borderId="40" applyNumberFormat="0" applyProtection="0">
      <alignment horizontal="right" vertical="center"/>
    </xf>
    <xf numFmtId="4" fontId="41" fillId="56" borderId="40" applyNumberFormat="0" applyProtection="0">
      <alignment horizontal="right" vertical="center"/>
    </xf>
    <xf numFmtId="4" fontId="41" fillId="56" borderId="40" applyNumberFormat="0" applyProtection="0">
      <alignment horizontal="right" vertical="center"/>
    </xf>
    <xf numFmtId="4" fontId="41" fillId="56" borderId="40" applyNumberFormat="0" applyProtection="0">
      <alignment horizontal="right" vertical="center"/>
    </xf>
    <xf numFmtId="4" fontId="41" fillId="56" borderId="40" applyNumberFormat="0" applyProtection="0">
      <alignment horizontal="right" vertical="center"/>
    </xf>
    <xf numFmtId="4" fontId="41" fillId="20" borderId="40" applyNumberFormat="0" applyProtection="0">
      <alignment horizontal="right" vertical="center"/>
    </xf>
    <xf numFmtId="4" fontId="41" fillId="20" borderId="40" applyNumberFormat="0" applyProtection="0">
      <alignment horizontal="right" vertical="center"/>
    </xf>
    <xf numFmtId="4" fontId="41" fillId="20" borderId="40" applyNumberFormat="0" applyProtection="0">
      <alignment horizontal="right" vertical="center"/>
    </xf>
    <xf numFmtId="4" fontId="41" fillId="20" borderId="40" applyNumberFormat="0" applyProtection="0">
      <alignment horizontal="right" vertical="center"/>
    </xf>
    <xf numFmtId="4" fontId="41" fillId="20" borderId="40" applyNumberFormat="0" applyProtection="0">
      <alignment horizontal="right" vertical="center"/>
    </xf>
    <xf numFmtId="4" fontId="41" fillId="20" borderId="40" applyNumberFormat="0" applyProtection="0">
      <alignment horizontal="right" vertical="center"/>
    </xf>
    <xf numFmtId="4" fontId="41" fillId="57" borderId="45" applyNumberFormat="0" applyProtection="0">
      <alignment horizontal="left" vertical="center" indent="1"/>
    </xf>
    <xf numFmtId="4" fontId="41" fillId="57" borderId="45" applyNumberFormat="0" applyProtection="0">
      <alignment horizontal="left" vertical="center" indent="1"/>
    </xf>
    <xf numFmtId="4" fontId="41" fillId="57" borderId="45" applyNumberFormat="0" applyProtection="0">
      <alignment horizontal="left" vertical="center" indent="1"/>
    </xf>
    <xf numFmtId="4" fontId="41" fillId="57" borderId="45" applyNumberFormat="0" applyProtection="0">
      <alignment horizontal="left" vertical="center" indent="1"/>
    </xf>
    <xf numFmtId="4" fontId="41" fillId="57" borderId="45" applyNumberFormat="0" applyProtection="0">
      <alignment horizontal="left" vertical="center" indent="1"/>
    </xf>
    <xf numFmtId="4" fontId="41" fillId="57" borderId="45" applyNumberFormat="0" applyProtection="0">
      <alignment horizontal="left" vertical="center" indent="1"/>
    </xf>
    <xf numFmtId="4" fontId="35" fillId="58" borderId="45" applyNumberFormat="0" applyProtection="0">
      <alignment horizontal="left" vertical="center" indent="1"/>
    </xf>
    <xf numFmtId="4" fontId="35" fillId="58" borderId="45" applyNumberFormat="0" applyProtection="0">
      <alignment horizontal="left" vertical="center" indent="1"/>
    </xf>
    <xf numFmtId="4" fontId="41" fillId="59" borderId="40" applyNumberFormat="0" applyProtection="0">
      <alignment horizontal="right" vertical="center"/>
    </xf>
    <xf numFmtId="4" fontId="41" fillId="59" borderId="40" applyNumberFormat="0" applyProtection="0">
      <alignment horizontal="right" vertical="center"/>
    </xf>
    <xf numFmtId="4" fontId="41" fillId="59" borderId="40" applyNumberFormat="0" applyProtection="0">
      <alignment horizontal="right" vertical="center"/>
    </xf>
    <xf numFmtId="4" fontId="41" fillId="59" borderId="40" applyNumberFormat="0" applyProtection="0">
      <alignment horizontal="right" vertical="center"/>
    </xf>
    <xf numFmtId="4" fontId="41" fillId="59" borderId="40" applyNumberFormat="0" applyProtection="0">
      <alignment horizontal="right" vertical="center"/>
    </xf>
    <xf numFmtId="4" fontId="41" fillId="59" borderId="40" applyNumberFormat="0" applyProtection="0">
      <alignment horizontal="right" vertical="center"/>
    </xf>
    <xf numFmtId="4" fontId="41" fillId="60" borderId="45" applyNumberFormat="0" applyProtection="0">
      <alignment horizontal="left" vertical="center" indent="1"/>
    </xf>
    <xf numFmtId="4" fontId="41" fillId="60" borderId="45" applyNumberFormat="0" applyProtection="0">
      <alignment horizontal="left" vertical="center" indent="1"/>
    </xf>
    <xf numFmtId="4" fontId="41" fillId="60" borderId="45" applyNumberFormat="0" applyProtection="0">
      <alignment horizontal="left" vertical="center" indent="1"/>
    </xf>
    <xf numFmtId="4" fontId="41" fillId="60" borderId="45" applyNumberFormat="0" applyProtection="0">
      <alignment horizontal="left" vertical="center" indent="1"/>
    </xf>
    <xf numFmtId="4" fontId="41" fillId="60" borderId="45" applyNumberFormat="0" applyProtection="0">
      <alignment horizontal="left" vertical="center" indent="1"/>
    </xf>
    <xf numFmtId="4" fontId="41" fillId="60" borderId="45" applyNumberFormat="0" applyProtection="0">
      <alignment horizontal="left" vertical="center" indent="1"/>
    </xf>
    <xf numFmtId="4" fontId="41" fillId="59" borderId="45" applyNumberFormat="0" applyProtection="0">
      <alignment horizontal="left" vertical="center" indent="1"/>
    </xf>
    <xf numFmtId="4" fontId="41" fillId="59" borderId="45" applyNumberFormat="0" applyProtection="0">
      <alignment horizontal="left" vertical="center" indent="1"/>
    </xf>
    <xf numFmtId="4" fontId="41" fillId="59" borderId="45" applyNumberFormat="0" applyProtection="0">
      <alignment horizontal="left" vertical="center" indent="1"/>
    </xf>
    <xf numFmtId="4" fontId="41" fillId="59" borderId="45" applyNumberFormat="0" applyProtection="0">
      <alignment horizontal="left" vertical="center" indent="1"/>
    </xf>
    <xf numFmtId="4" fontId="41" fillId="59" borderId="45" applyNumberFormat="0" applyProtection="0">
      <alignment horizontal="left" vertical="center" indent="1"/>
    </xf>
    <xf numFmtId="4" fontId="41" fillId="59" borderId="45" applyNumberFormat="0" applyProtection="0">
      <alignment horizontal="left" vertical="center" indent="1"/>
    </xf>
    <xf numFmtId="0" fontId="41" fillId="39" borderId="40" applyNumberFormat="0" applyProtection="0">
      <alignment horizontal="left" vertical="center" indent="1"/>
    </xf>
    <xf numFmtId="0" fontId="41" fillId="39" borderId="40" applyNumberFormat="0" applyProtection="0">
      <alignment horizontal="left" vertical="center" indent="1"/>
    </xf>
    <xf numFmtId="0" fontId="41" fillId="39" borderId="40" applyNumberFormat="0" applyProtection="0">
      <alignment horizontal="left" vertical="center" indent="1"/>
    </xf>
    <xf numFmtId="0" fontId="41" fillId="39" borderId="40" applyNumberFormat="0" applyProtection="0">
      <alignment horizontal="left" vertical="center" indent="1"/>
    </xf>
    <xf numFmtId="0" fontId="41" fillId="39" borderId="40" applyNumberFormat="0" applyProtection="0">
      <alignment horizontal="left" vertical="center" indent="1"/>
    </xf>
    <xf numFmtId="0" fontId="41" fillId="39" borderId="40" applyNumberFormat="0" applyProtection="0">
      <alignment horizontal="left" vertical="center" indent="1"/>
    </xf>
    <xf numFmtId="0" fontId="41" fillId="58" borderId="44" applyNumberFormat="0" applyProtection="0">
      <alignment horizontal="left" vertical="top" indent="1"/>
    </xf>
    <xf numFmtId="0" fontId="41" fillId="58" borderId="44" applyNumberFormat="0" applyProtection="0">
      <alignment horizontal="left" vertical="top" indent="1"/>
    </xf>
    <xf numFmtId="0" fontId="41" fillId="58" borderId="44" applyNumberFormat="0" applyProtection="0">
      <alignment horizontal="left" vertical="top" indent="1"/>
    </xf>
    <xf numFmtId="0" fontId="41" fillId="58" borderId="44" applyNumberFormat="0" applyProtection="0">
      <alignment horizontal="left" vertical="top" indent="1"/>
    </xf>
    <xf numFmtId="0" fontId="41" fillId="58" borderId="44" applyNumberFormat="0" applyProtection="0">
      <alignment horizontal="left" vertical="top" indent="1"/>
    </xf>
    <xf numFmtId="0" fontId="41" fillId="58" borderId="44" applyNumberFormat="0" applyProtection="0">
      <alignment horizontal="left" vertical="top" indent="1"/>
    </xf>
    <xf numFmtId="0" fontId="41" fillId="61" borderId="40" applyNumberFormat="0" applyProtection="0">
      <alignment horizontal="left" vertical="center" indent="1"/>
    </xf>
    <xf numFmtId="0" fontId="41" fillId="61" borderId="40" applyNumberFormat="0" applyProtection="0">
      <alignment horizontal="left" vertical="center" indent="1"/>
    </xf>
    <xf numFmtId="0" fontId="41" fillId="61" borderId="40" applyNumberFormat="0" applyProtection="0">
      <alignment horizontal="left" vertical="center" indent="1"/>
    </xf>
    <xf numFmtId="0" fontId="41" fillId="61" borderId="40" applyNumberFormat="0" applyProtection="0">
      <alignment horizontal="left" vertical="center" indent="1"/>
    </xf>
    <xf numFmtId="0" fontId="41" fillId="61" borderId="40" applyNumberFormat="0" applyProtection="0">
      <alignment horizontal="left" vertical="center" indent="1"/>
    </xf>
    <xf numFmtId="0" fontId="41" fillId="61" borderId="40" applyNumberFormat="0" applyProtection="0">
      <alignment horizontal="left" vertical="center" indent="1"/>
    </xf>
    <xf numFmtId="0" fontId="41" fillId="59" borderId="44" applyNumberFormat="0" applyProtection="0">
      <alignment horizontal="left" vertical="top" indent="1"/>
    </xf>
    <xf numFmtId="0" fontId="41" fillId="59" borderId="44" applyNumberFormat="0" applyProtection="0">
      <alignment horizontal="left" vertical="top" indent="1"/>
    </xf>
    <xf numFmtId="0" fontId="41" fillId="59" borderId="44" applyNumberFormat="0" applyProtection="0">
      <alignment horizontal="left" vertical="top" indent="1"/>
    </xf>
    <xf numFmtId="0" fontId="41" fillId="59" borderId="44" applyNumberFormat="0" applyProtection="0">
      <alignment horizontal="left" vertical="top" indent="1"/>
    </xf>
    <xf numFmtId="0" fontId="41" fillId="59" borderId="44" applyNumberFormat="0" applyProtection="0">
      <alignment horizontal="left" vertical="top" indent="1"/>
    </xf>
    <xf numFmtId="0" fontId="41" fillId="59" borderId="44" applyNumberFormat="0" applyProtection="0">
      <alignment horizontal="left" vertical="top" indent="1"/>
    </xf>
    <xf numFmtId="0" fontId="41" fillId="19" borderId="40" applyNumberFormat="0" applyProtection="0">
      <alignment horizontal="left" vertical="center" indent="1"/>
    </xf>
    <xf numFmtId="0" fontId="41" fillId="19" borderId="40" applyNumberFormat="0" applyProtection="0">
      <alignment horizontal="left" vertical="center" indent="1"/>
    </xf>
    <xf numFmtId="0" fontId="41" fillId="19" borderId="40" applyNumberFormat="0" applyProtection="0">
      <alignment horizontal="left" vertical="center" indent="1"/>
    </xf>
    <xf numFmtId="0" fontId="41" fillId="19" borderId="40" applyNumberFormat="0" applyProtection="0">
      <alignment horizontal="left" vertical="center" indent="1"/>
    </xf>
    <xf numFmtId="0" fontId="41" fillId="19" borderId="40" applyNumberFormat="0" applyProtection="0">
      <alignment horizontal="left" vertical="center" indent="1"/>
    </xf>
    <xf numFmtId="0" fontId="41" fillId="19" borderId="40" applyNumberFormat="0" applyProtection="0">
      <alignment horizontal="left" vertical="center" indent="1"/>
    </xf>
    <xf numFmtId="0" fontId="41" fillId="19" borderId="44" applyNumberFormat="0" applyProtection="0">
      <alignment horizontal="left" vertical="top" indent="1"/>
    </xf>
    <xf numFmtId="0" fontId="41" fillId="19" borderId="44" applyNumberFormat="0" applyProtection="0">
      <alignment horizontal="left" vertical="top" indent="1"/>
    </xf>
    <xf numFmtId="0" fontId="41" fillId="19" borderId="44" applyNumberFormat="0" applyProtection="0">
      <alignment horizontal="left" vertical="top" indent="1"/>
    </xf>
    <xf numFmtId="0" fontId="41" fillId="19" borderId="44" applyNumberFormat="0" applyProtection="0">
      <alignment horizontal="left" vertical="top" indent="1"/>
    </xf>
    <xf numFmtId="0" fontId="41" fillId="19" borderId="44" applyNumberFormat="0" applyProtection="0">
      <alignment horizontal="left" vertical="top" indent="1"/>
    </xf>
    <xf numFmtId="0" fontId="41" fillId="19" borderId="44" applyNumberFormat="0" applyProtection="0">
      <alignment horizontal="left" vertical="top" indent="1"/>
    </xf>
    <xf numFmtId="0" fontId="41" fillId="60" borderId="40" applyNumberFormat="0" applyProtection="0">
      <alignment horizontal="left" vertical="center" indent="1"/>
    </xf>
    <xf numFmtId="0" fontId="41" fillId="60" borderId="40" applyNumberFormat="0" applyProtection="0">
      <alignment horizontal="left" vertical="center" indent="1"/>
    </xf>
    <xf numFmtId="0" fontId="41" fillId="60" borderId="40" applyNumberFormat="0" applyProtection="0">
      <alignment horizontal="left" vertical="center" indent="1"/>
    </xf>
    <xf numFmtId="0" fontId="41" fillId="60" borderId="40" applyNumberFormat="0" applyProtection="0">
      <alignment horizontal="left" vertical="center" indent="1"/>
    </xf>
    <xf numFmtId="0" fontId="41" fillId="60" borderId="40" applyNumberFormat="0" applyProtection="0">
      <alignment horizontal="left" vertical="center" indent="1"/>
    </xf>
    <xf numFmtId="0" fontId="41" fillId="60" borderId="40" applyNumberFormat="0" applyProtection="0">
      <alignment horizontal="left" vertical="center" indent="1"/>
    </xf>
    <xf numFmtId="0" fontId="41" fillId="60" borderId="44" applyNumberFormat="0" applyProtection="0">
      <alignment horizontal="left" vertical="top" indent="1"/>
    </xf>
    <xf numFmtId="0" fontId="41" fillId="60" borderId="44" applyNumberFormat="0" applyProtection="0">
      <alignment horizontal="left" vertical="top" indent="1"/>
    </xf>
    <xf numFmtId="0" fontId="41" fillId="60" borderId="44" applyNumberFormat="0" applyProtection="0">
      <alignment horizontal="left" vertical="top" indent="1"/>
    </xf>
    <xf numFmtId="0" fontId="41" fillId="60" borderId="44" applyNumberFormat="0" applyProtection="0">
      <alignment horizontal="left" vertical="top" indent="1"/>
    </xf>
    <xf numFmtId="0" fontId="41" fillId="60" borderId="44" applyNumberFormat="0" applyProtection="0">
      <alignment horizontal="left" vertical="top" indent="1"/>
    </xf>
    <xf numFmtId="0" fontId="41" fillId="60" borderId="44" applyNumberFormat="0" applyProtection="0">
      <alignment horizontal="left" vertical="top" indent="1"/>
    </xf>
    <xf numFmtId="0" fontId="41" fillId="62" borderId="46" applyNumberFormat="0">
      <protection locked="0"/>
    </xf>
    <xf numFmtId="0" fontId="41" fillId="62" borderId="46" applyNumberFormat="0">
      <protection locked="0"/>
    </xf>
    <xf numFmtId="0" fontId="41" fillId="62" borderId="46" applyNumberFormat="0">
      <protection locked="0"/>
    </xf>
    <xf numFmtId="0" fontId="41" fillId="62" borderId="46" applyNumberFormat="0">
      <protection locked="0"/>
    </xf>
    <xf numFmtId="0" fontId="41" fillId="62" borderId="46" applyNumberFormat="0">
      <protection locked="0"/>
    </xf>
    <xf numFmtId="0" fontId="41" fillId="62" borderId="46" applyNumberFormat="0">
      <protection locked="0"/>
    </xf>
    <xf numFmtId="0" fontId="88" fillId="58" borderId="47" applyBorder="0"/>
    <xf numFmtId="4" fontId="89" fillId="53" borderId="44" applyNumberFormat="0" applyProtection="0">
      <alignment vertical="center"/>
    </xf>
    <xf numFmtId="4" fontId="86" fillId="63" borderId="11" applyNumberFormat="0" applyProtection="0">
      <alignment vertical="center"/>
    </xf>
    <xf numFmtId="4" fontId="89" fillId="39" borderId="44" applyNumberFormat="0" applyProtection="0">
      <alignment horizontal="left" vertical="center" indent="1"/>
    </xf>
    <xf numFmtId="0" fontId="89" fillId="53" borderId="44" applyNumberFormat="0" applyProtection="0">
      <alignment horizontal="left" vertical="top" indent="1"/>
    </xf>
    <xf numFmtId="4" fontId="41" fillId="0" borderId="40" applyNumberFormat="0" applyProtection="0">
      <alignment horizontal="right" vertical="center"/>
    </xf>
    <xf numFmtId="4" fontId="41" fillId="0" borderId="40" applyNumberFormat="0" applyProtection="0">
      <alignment horizontal="right" vertical="center"/>
    </xf>
    <xf numFmtId="4" fontId="41" fillId="0" borderId="40" applyNumberFormat="0" applyProtection="0">
      <alignment horizontal="right" vertical="center"/>
    </xf>
    <xf numFmtId="4" fontId="41" fillId="0" borderId="40" applyNumberFormat="0" applyProtection="0">
      <alignment horizontal="right" vertical="center"/>
    </xf>
    <xf numFmtId="4" fontId="41" fillId="0" borderId="40" applyNumberFormat="0" applyProtection="0">
      <alignment horizontal="right" vertical="center"/>
    </xf>
    <xf numFmtId="4" fontId="41" fillId="0" borderId="40" applyNumberFormat="0" applyProtection="0">
      <alignment horizontal="right" vertical="center"/>
    </xf>
    <xf numFmtId="4" fontId="86" fillId="64" borderId="40" applyNumberFormat="0" applyProtection="0">
      <alignment horizontal="right" vertical="center"/>
    </xf>
    <xf numFmtId="4" fontId="41" fillId="22" borderId="40" applyNumberFormat="0" applyProtection="0">
      <alignment horizontal="left" vertical="center" indent="1"/>
    </xf>
    <xf numFmtId="4" fontId="41" fillId="22" borderId="40" applyNumberFormat="0" applyProtection="0">
      <alignment horizontal="left" vertical="center" indent="1"/>
    </xf>
    <xf numFmtId="4" fontId="41" fillId="22" borderId="40" applyNumberFormat="0" applyProtection="0">
      <alignment horizontal="left" vertical="center" indent="1"/>
    </xf>
    <xf numFmtId="4" fontId="41" fillId="22" borderId="40" applyNumberFormat="0" applyProtection="0">
      <alignment horizontal="left" vertical="center" indent="1"/>
    </xf>
    <xf numFmtId="4" fontId="41" fillId="22" borderId="40" applyNumberFormat="0" applyProtection="0">
      <alignment horizontal="left" vertical="center" indent="1"/>
    </xf>
    <xf numFmtId="4" fontId="41" fillId="22" borderId="40" applyNumberFormat="0" applyProtection="0">
      <alignment horizontal="left" vertical="center" indent="1"/>
    </xf>
    <xf numFmtId="0" fontId="89" fillId="59" borderId="44" applyNumberFormat="0" applyProtection="0">
      <alignment horizontal="left" vertical="top" indent="1"/>
    </xf>
    <xf numFmtId="4" fontId="90" fillId="65" borderId="45" applyNumberFormat="0" applyProtection="0">
      <alignment horizontal="left" vertical="center" indent="1"/>
    </xf>
    <xf numFmtId="0" fontId="41" fillId="66" borderId="11"/>
    <xf numFmtId="0" fontId="41" fillId="66" borderId="11"/>
    <xf numFmtId="0" fontId="41" fillId="66" borderId="11"/>
    <xf numFmtId="0" fontId="41" fillId="66" borderId="11"/>
    <xf numFmtId="0" fontId="41" fillId="66" borderId="11"/>
    <xf numFmtId="0" fontId="41" fillId="66" borderId="11"/>
    <xf numFmtId="4" fontId="91" fillId="62" borderId="40" applyNumberFormat="0" applyProtection="0">
      <alignment horizontal="right" vertical="center"/>
    </xf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5" fillId="0" borderId="49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81" fillId="0" borderId="51" applyNumberFormat="0" applyFill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166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6" fillId="0" borderId="0"/>
    <xf numFmtId="166" fontId="26" fillId="0" borderId="0" applyFont="0" applyFill="0" applyBorder="0" applyAlignment="0" applyProtection="0"/>
    <xf numFmtId="0" fontId="25" fillId="0" borderId="0"/>
    <xf numFmtId="166" fontId="25" fillId="0" borderId="0" applyFont="0" applyFill="0" applyBorder="0" applyAlignment="0" applyProtection="0"/>
    <xf numFmtId="0" fontId="2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166" fontId="22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5" fontId="112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0" fontId="17" fillId="0" borderId="0"/>
    <xf numFmtId="0" fontId="16" fillId="0" borderId="0"/>
    <xf numFmtId="0" fontId="15" fillId="0" borderId="0"/>
    <xf numFmtId="166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3" fillId="0" borderId="0"/>
    <xf numFmtId="0" fontId="13" fillId="0" borderId="0"/>
    <xf numFmtId="0" fontId="12" fillId="0" borderId="0"/>
    <xf numFmtId="43" fontId="7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35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9" fillId="0" borderId="0"/>
    <xf numFmtId="0" fontId="9" fillId="0" borderId="0"/>
    <xf numFmtId="43" fontId="35" fillId="0" borderId="0" applyFont="0" applyFill="0" applyBorder="0" applyAlignment="0" applyProtection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048">
    <xf numFmtId="0" fontId="0" fillId="0" borderId="0" xfId="0"/>
    <xf numFmtId="0" fontId="38" fillId="0" borderId="0" xfId="0" applyFont="1"/>
    <xf numFmtId="4" fontId="0" fillId="0" borderId="0" xfId="0" applyNumberFormat="1"/>
    <xf numFmtId="164" fontId="0" fillId="0" borderId="0" xfId="0" applyNumberFormat="1"/>
    <xf numFmtId="43" fontId="0" fillId="0" borderId="0" xfId="2" applyFont="1"/>
    <xf numFmtId="43" fontId="0" fillId="0" borderId="0" xfId="0" applyNumberFormat="1"/>
    <xf numFmtId="0" fontId="44" fillId="0" borderId="0" xfId="0" applyFont="1" applyAlignment="1">
      <alignment wrapText="1"/>
    </xf>
    <xf numFmtId="0" fontId="37" fillId="0" borderId="0" xfId="0" applyFont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164" fontId="44" fillId="0" borderId="0" xfId="0" applyNumberFormat="1" applyFont="1" applyAlignment="1">
      <alignment horizontal="right" wrapText="1"/>
    </xf>
    <xf numFmtId="0" fontId="0" fillId="0" borderId="2" xfId="0" applyBorder="1"/>
    <xf numFmtId="0" fontId="37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64" fontId="37" fillId="0" borderId="0" xfId="0" applyNumberFormat="1" applyFont="1" applyAlignment="1">
      <alignment horizontal="right" wrapText="1"/>
    </xf>
    <xf numFmtId="164" fontId="44" fillId="0" borderId="0" xfId="0" applyNumberFormat="1" applyFont="1" applyAlignment="1">
      <alignment horizontal="center" vertical="center" wrapText="1"/>
    </xf>
    <xf numFmtId="164" fontId="44" fillId="0" borderId="3" xfId="0" applyNumberFormat="1" applyFont="1" applyBorder="1" applyAlignment="1">
      <alignment horizontal="center" vertical="center" wrapText="1"/>
    </xf>
    <xf numFmtId="0" fontId="37" fillId="0" borderId="0" xfId="0" applyFont="1"/>
    <xf numFmtId="0" fontId="46" fillId="3" borderId="0" xfId="0" applyFont="1" applyFill="1" applyAlignment="1">
      <alignment wrapText="1"/>
    </xf>
    <xf numFmtId="0" fontId="45" fillId="2" borderId="7" xfId="0" applyFont="1" applyFill="1" applyBorder="1" applyAlignment="1">
      <alignment horizontal="center" wrapText="1"/>
    </xf>
    <xf numFmtId="0" fontId="45" fillId="2" borderId="8" xfId="0" applyFont="1" applyFill="1" applyBorder="1" applyAlignment="1">
      <alignment wrapText="1"/>
    </xf>
    <xf numFmtId="164" fontId="46" fillId="3" borderId="4" xfId="0" applyNumberFormat="1" applyFont="1" applyFill="1" applyBorder="1" applyAlignment="1">
      <alignment horizontal="center" vertical="center" wrapText="1"/>
    </xf>
    <xf numFmtId="0" fontId="45" fillId="2" borderId="9" xfId="0" applyFont="1" applyFill="1" applyBorder="1" applyAlignment="1">
      <alignment horizontal="center" vertical="center" wrapText="1"/>
    </xf>
    <xf numFmtId="164" fontId="45" fillId="2" borderId="10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/>
    </xf>
    <xf numFmtId="0" fontId="48" fillId="4" borderId="11" xfId="0" applyFont="1" applyFill="1" applyBorder="1"/>
    <xf numFmtId="0" fontId="48" fillId="4" borderId="11" xfId="0" applyFont="1" applyFill="1" applyBorder="1" applyAlignment="1">
      <alignment horizontal="center"/>
    </xf>
    <xf numFmtId="43" fontId="48" fillId="4" borderId="11" xfId="2" applyFont="1" applyFill="1" applyBorder="1" applyAlignment="1">
      <alignment horizontal="center"/>
    </xf>
    <xf numFmtId="43" fontId="38" fillId="0" borderId="0" xfId="2" applyFont="1" applyAlignment="1">
      <alignment horizontal="right"/>
    </xf>
    <xf numFmtId="164" fontId="47" fillId="8" borderId="4" xfId="0" applyNumberFormat="1" applyFont="1" applyFill="1" applyBorder="1" applyAlignment="1">
      <alignment horizontal="right"/>
    </xf>
    <xf numFmtId="0" fontId="42" fillId="0" borderId="0" xfId="0" applyFont="1" applyAlignment="1">
      <alignment vertical="center"/>
    </xf>
    <xf numFmtId="0" fontId="49" fillId="0" borderId="0" xfId="0" applyFont="1"/>
    <xf numFmtId="0" fontId="51" fillId="0" borderId="0" xfId="0" applyFont="1"/>
    <xf numFmtId="0" fontId="51" fillId="5" borderId="0" xfId="0" applyFont="1" applyFill="1" applyAlignment="1">
      <alignment wrapText="1"/>
    </xf>
    <xf numFmtId="164" fontId="50" fillId="7" borderId="6" xfId="0" applyNumberFormat="1" applyFont="1" applyFill="1" applyBorder="1" applyAlignment="1">
      <alignment horizontal="right" wrapText="1"/>
    </xf>
    <xf numFmtId="164" fontId="51" fillId="5" borderId="4" xfId="0" applyNumberFormat="1" applyFont="1" applyFill="1" applyBorder="1" applyAlignment="1">
      <alignment horizontal="right" wrapText="1"/>
    </xf>
    <xf numFmtId="0" fontId="50" fillId="7" borderId="10" xfId="0" applyFont="1" applyFill="1" applyBorder="1" applyAlignment="1">
      <alignment horizontal="center"/>
    </xf>
    <xf numFmtId="0" fontId="50" fillId="7" borderId="10" xfId="0" applyFont="1" applyFill="1" applyBorder="1" applyAlignment="1">
      <alignment horizontal="center" wrapText="1"/>
    </xf>
    <xf numFmtId="3" fontId="51" fillId="5" borderId="4" xfId="0" applyNumberFormat="1" applyFont="1" applyFill="1" applyBorder="1" applyAlignment="1">
      <alignment horizontal="center"/>
    </xf>
    <xf numFmtId="0" fontId="52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21" fontId="52" fillId="0" borderId="0" xfId="0" applyNumberFormat="1" applyFont="1" applyAlignment="1">
      <alignment vertical="center"/>
    </xf>
    <xf numFmtId="4" fontId="52" fillId="0" borderId="0" xfId="0" applyNumberFormat="1" applyFont="1"/>
    <xf numFmtId="21" fontId="42" fillId="0" borderId="0" xfId="0" applyNumberFormat="1" applyFont="1" applyAlignment="1">
      <alignment vertical="center"/>
    </xf>
    <xf numFmtId="21" fontId="0" fillId="0" borderId="0" xfId="0" applyNumberFormat="1"/>
    <xf numFmtId="3" fontId="0" fillId="0" borderId="0" xfId="0" applyNumberFormat="1"/>
    <xf numFmtId="0" fontId="54" fillId="6" borderId="6" xfId="0" applyFont="1" applyFill="1" applyBorder="1" applyAlignment="1">
      <alignment horizontal="center"/>
    </xf>
    <xf numFmtId="0" fontId="54" fillId="6" borderId="4" xfId="0" applyFont="1" applyFill="1" applyBorder="1" applyAlignment="1">
      <alignment horizontal="center" wrapText="1"/>
    </xf>
    <xf numFmtId="0" fontId="54" fillId="6" borderId="0" xfId="0" applyFont="1" applyFill="1" applyAlignment="1">
      <alignment horizontal="center" wrapText="1"/>
    </xf>
    <xf numFmtId="0" fontId="35" fillId="0" borderId="11" xfId="0" applyFont="1" applyBorder="1" applyAlignment="1">
      <alignment horizontal="left" vertical="center"/>
    </xf>
    <xf numFmtId="1" fontId="55" fillId="8" borderId="0" xfId="0" applyNumberFormat="1" applyFont="1" applyFill="1" applyAlignment="1">
      <alignment horizontal="left" vertical="center"/>
    </xf>
    <xf numFmtId="0" fontId="35" fillId="8" borderId="0" xfId="0" applyFont="1" applyFill="1" applyAlignment="1">
      <alignment horizontal="center"/>
    </xf>
    <xf numFmtId="0" fontId="56" fillId="8" borderId="0" xfId="0" applyFont="1" applyFill="1"/>
    <xf numFmtId="1" fontId="57" fillId="8" borderId="0" xfId="0" applyNumberFormat="1" applyFont="1" applyFill="1" applyAlignment="1">
      <alignment vertical="center"/>
    </xf>
    <xf numFmtId="0" fontId="35" fillId="8" borderId="0" xfId="0" applyFont="1" applyFill="1"/>
    <xf numFmtId="4" fontId="56" fillId="8" borderId="0" xfId="0" applyNumberFormat="1" applyFont="1" applyFill="1"/>
    <xf numFmtId="4" fontId="35" fillId="8" borderId="0" xfId="0" applyNumberFormat="1" applyFont="1" applyFill="1"/>
    <xf numFmtId="1" fontId="55" fillId="8" borderId="1" xfId="0" applyNumberFormat="1" applyFont="1" applyFill="1" applyBorder="1" applyAlignment="1">
      <alignment horizontal="left" vertical="center"/>
    </xf>
    <xf numFmtId="0" fontId="35" fillId="8" borderId="1" xfId="0" applyFont="1" applyFill="1" applyBorder="1" applyAlignment="1">
      <alignment horizontal="center"/>
    </xf>
    <xf numFmtId="0" fontId="56" fillId="8" borderId="1" xfId="0" applyFont="1" applyFill="1" applyBorder="1"/>
    <xf numFmtId="43" fontId="35" fillId="0" borderId="0" xfId="2" quotePrefix="1" applyFont="1" applyAlignment="1">
      <alignment horizontal="right"/>
    </xf>
    <xf numFmtId="43" fontId="38" fillId="0" borderId="0" xfId="2" applyFont="1" applyAlignment="1"/>
    <xf numFmtId="43" fontId="58" fillId="0" borderId="0" xfId="2" applyFont="1"/>
    <xf numFmtId="0" fontId="41" fillId="0" borderId="0" xfId="0" applyFont="1"/>
    <xf numFmtId="0" fontId="35" fillId="0" borderId="11" xfId="0" applyFont="1" applyBorder="1"/>
    <xf numFmtId="0" fontId="35" fillId="0" borderId="0" xfId="0" applyFont="1"/>
    <xf numFmtId="0" fontId="35" fillId="8" borderId="11" xfId="0" applyFont="1" applyFill="1" applyBorder="1" applyAlignment="1">
      <alignment horizontal="left" vertical="center"/>
    </xf>
    <xf numFmtId="0" fontId="62" fillId="8" borderId="0" xfId="0" applyFont="1" applyFill="1"/>
    <xf numFmtId="43" fontId="55" fillId="8" borderId="0" xfId="2" applyFont="1" applyFill="1" applyAlignment="1">
      <alignment horizontal="left" vertical="center"/>
    </xf>
    <xf numFmtId="0" fontId="60" fillId="11" borderId="11" xfId="0" applyFont="1" applyFill="1" applyBorder="1"/>
    <xf numFmtId="43" fontId="60" fillId="11" borderId="11" xfId="2" applyFont="1" applyFill="1" applyBorder="1"/>
    <xf numFmtId="0" fontId="62" fillId="8" borderId="11" xfId="0" applyFont="1" applyFill="1" applyBorder="1"/>
    <xf numFmtId="43" fontId="62" fillId="0" borderId="11" xfId="2" applyFont="1" applyBorder="1"/>
    <xf numFmtId="0" fontId="0" fillId="0" borderId="11" xfId="0" applyBorder="1"/>
    <xf numFmtId="0" fontId="61" fillId="11" borderId="11" xfId="0" applyFont="1" applyFill="1" applyBorder="1" applyAlignment="1">
      <alignment horizontal="center"/>
    </xf>
    <xf numFmtId="43" fontId="0" fillId="0" borderId="0" xfId="2" applyFont="1" applyAlignment="1">
      <alignment horizontal="center"/>
    </xf>
    <xf numFmtId="0" fontId="52" fillId="8" borderId="0" xfId="0" applyFont="1" applyFill="1" applyAlignment="1">
      <alignment vertical="center"/>
    </xf>
    <xf numFmtId="0" fontId="0" fillId="8" borderId="0" xfId="0" applyFill="1"/>
    <xf numFmtId="4" fontId="0" fillId="8" borderId="0" xfId="0" applyNumberFormat="1" applyFill="1"/>
    <xf numFmtId="43" fontId="0" fillId="8" borderId="0" xfId="2" applyFont="1" applyFill="1"/>
    <xf numFmtId="0" fontId="63" fillId="8" borderId="0" xfId="0" applyFont="1" applyFill="1"/>
    <xf numFmtId="21" fontId="52" fillId="8" borderId="0" xfId="0" applyNumberFormat="1" applyFont="1" applyFill="1" applyAlignment="1">
      <alignment vertical="center"/>
    </xf>
    <xf numFmtId="0" fontId="36" fillId="8" borderId="0" xfId="0" applyFont="1" applyFill="1" applyAlignment="1">
      <alignment horizontal="center"/>
    </xf>
    <xf numFmtId="43" fontId="63" fillId="8" borderId="0" xfId="0" applyNumberFormat="1" applyFont="1" applyFill="1"/>
    <xf numFmtId="43" fontId="0" fillId="8" borderId="0" xfId="0" applyNumberFormat="1" applyFill="1"/>
    <xf numFmtId="4" fontId="52" fillId="8" borderId="0" xfId="0" applyNumberFormat="1" applyFont="1" applyFill="1"/>
    <xf numFmtId="43" fontId="36" fillId="8" borderId="0" xfId="2" quotePrefix="1" applyFont="1" applyFill="1" applyAlignment="1">
      <alignment horizontal="center"/>
    </xf>
    <xf numFmtId="0" fontId="0" fillId="8" borderId="11" xfId="0" applyFill="1" applyBorder="1"/>
    <xf numFmtId="43" fontId="0" fillId="8" borderId="11" xfId="2" applyFont="1" applyFill="1" applyBorder="1"/>
    <xf numFmtId="9" fontId="0" fillId="8" borderId="11" xfId="0" applyNumberFormat="1" applyFill="1" applyBorder="1"/>
    <xf numFmtId="0" fontId="36" fillId="9" borderId="11" xfId="0" applyFont="1" applyFill="1" applyBorder="1" applyAlignment="1">
      <alignment horizontal="center"/>
    </xf>
    <xf numFmtId="9" fontId="0" fillId="9" borderId="11" xfId="0" applyNumberFormat="1" applyFill="1" applyBorder="1"/>
    <xf numFmtId="43" fontId="0" fillId="9" borderId="11" xfId="2" applyFont="1" applyFill="1" applyBorder="1"/>
    <xf numFmtId="0" fontId="49" fillId="8" borderId="0" xfId="0" applyFont="1" applyFill="1"/>
    <xf numFmtId="43" fontId="0" fillId="12" borderId="0" xfId="2" applyFont="1" applyFill="1"/>
    <xf numFmtId="164" fontId="0" fillId="8" borderId="0" xfId="0" applyNumberFormat="1" applyFill="1"/>
    <xf numFmtId="3" fontId="50" fillId="7" borderId="6" xfId="2" applyNumberFormat="1" applyFont="1" applyFill="1" applyBorder="1" applyAlignment="1">
      <alignment horizontal="right"/>
    </xf>
    <xf numFmtId="0" fontId="0" fillId="8" borderId="14" xfId="0" applyFill="1" applyBorder="1"/>
    <xf numFmtId="43" fontId="0" fillId="8" borderId="15" xfId="0" applyNumberFormat="1" applyFill="1" applyBorder="1"/>
    <xf numFmtId="43" fontId="0" fillId="8" borderId="16" xfId="0" applyNumberFormat="1" applyFill="1" applyBorder="1"/>
    <xf numFmtId="0" fontId="0" fillId="8" borderId="17" xfId="0" applyFill="1" applyBorder="1"/>
    <xf numFmtId="43" fontId="0" fillId="8" borderId="18" xfId="0" applyNumberFormat="1" applyFill="1" applyBorder="1"/>
    <xf numFmtId="0" fontId="0" fillId="8" borderId="18" xfId="0" applyFill="1" applyBorder="1"/>
    <xf numFmtId="0" fontId="0" fillId="8" borderId="19" xfId="0" applyFill="1" applyBorder="1"/>
    <xf numFmtId="43" fontId="0" fillId="8" borderId="1" xfId="0" applyNumberFormat="1" applyFill="1" applyBorder="1"/>
    <xf numFmtId="0" fontId="0" fillId="8" borderId="20" xfId="0" applyFill="1" applyBorder="1"/>
    <xf numFmtId="0" fontId="64" fillId="0" borderId="0" xfId="0" applyFont="1"/>
    <xf numFmtId="43" fontId="0" fillId="9" borderId="0" xfId="2" applyFont="1" applyFill="1"/>
    <xf numFmtId="0" fontId="59" fillId="8" borderId="0" xfId="0" applyFont="1" applyFill="1"/>
    <xf numFmtId="0" fontId="65" fillId="8" borderId="0" xfId="3" applyFont="1" applyFill="1"/>
    <xf numFmtId="4" fontId="65" fillId="8" borderId="0" xfId="3" applyNumberFormat="1" applyFont="1" applyFill="1"/>
    <xf numFmtId="21" fontId="0" fillId="8" borderId="0" xfId="0" applyNumberFormat="1" applyFill="1"/>
    <xf numFmtId="4" fontId="35" fillId="8" borderId="11" xfId="0" applyNumberFormat="1" applyFont="1" applyFill="1" applyBorder="1"/>
    <xf numFmtId="168" fontId="0" fillId="8" borderId="0" xfId="2" applyNumberFormat="1" applyFont="1" applyFill="1"/>
    <xf numFmtId="0" fontId="52" fillId="8" borderId="11" xfId="0" applyFont="1" applyFill="1" applyBorder="1" applyAlignment="1">
      <alignment vertical="center"/>
    </xf>
    <xf numFmtId="4" fontId="0" fillId="8" borderId="11" xfId="0" applyNumberFormat="1" applyFill="1" applyBorder="1"/>
    <xf numFmtId="0" fontId="68" fillId="8" borderId="0" xfId="0" applyFont="1" applyFill="1"/>
    <xf numFmtId="0" fontId="68" fillId="0" borderId="0" xfId="0" applyFont="1"/>
    <xf numFmtId="0" fontId="67" fillId="8" borderId="0" xfId="0" applyFont="1" applyFill="1"/>
    <xf numFmtId="167" fontId="49" fillId="8" borderId="0" xfId="0" applyNumberFormat="1" applyFont="1" applyFill="1"/>
    <xf numFmtId="166" fontId="49" fillId="8" borderId="0" xfId="4" applyFont="1" applyFill="1"/>
    <xf numFmtId="166" fontId="67" fillId="8" borderId="0" xfId="4" applyFont="1" applyFill="1"/>
    <xf numFmtId="167" fontId="67" fillId="8" borderId="0" xfId="0" applyNumberFormat="1" applyFont="1" applyFill="1"/>
    <xf numFmtId="168" fontId="67" fillId="8" borderId="0" xfId="0" applyNumberFormat="1" applyFont="1" applyFill="1"/>
    <xf numFmtId="17" fontId="69" fillId="10" borderId="6" xfId="0" quotePrefix="1" applyNumberFormat="1" applyFont="1" applyFill="1" applyBorder="1" applyAlignment="1">
      <alignment horizontal="center"/>
    </xf>
    <xf numFmtId="167" fontId="51" fillId="5" borderId="0" xfId="4" applyNumberFormat="1" applyFont="1" applyFill="1" applyBorder="1"/>
    <xf numFmtId="0" fontId="56" fillId="0" borderId="0" xfId="0" applyFont="1"/>
    <xf numFmtId="0" fontId="51" fillId="5" borderId="0" xfId="0" applyFont="1" applyFill="1"/>
    <xf numFmtId="164" fontId="54" fillId="6" borderId="4" xfId="0" applyNumberFormat="1" applyFont="1" applyFill="1" applyBorder="1" applyAlignment="1">
      <alignment horizontal="center" wrapText="1"/>
    </xf>
    <xf numFmtId="0" fontId="50" fillId="7" borderId="0" xfId="0" applyFont="1" applyFill="1" applyAlignment="1">
      <alignment wrapText="1"/>
    </xf>
    <xf numFmtId="164" fontId="50" fillId="7" borderId="4" xfId="0" applyNumberFormat="1" applyFont="1" applyFill="1" applyBorder="1" applyAlignment="1">
      <alignment horizontal="right" wrapText="1"/>
    </xf>
    <xf numFmtId="4" fontId="70" fillId="0" borderId="0" xfId="0" applyNumberFormat="1" applyFont="1"/>
    <xf numFmtId="4" fontId="0" fillId="12" borderId="11" xfId="0" applyNumberFormat="1" applyFill="1" applyBorder="1"/>
    <xf numFmtId="0" fontId="42" fillId="8" borderId="0" xfId="0" applyFont="1" applyFill="1" applyAlignment="1">
      <alignment vertical="center"/>
    </xf>
    <xf numFmtId="43" fontId="71" fillId="8" borderId="0" xfId="6" applyFont="1" applyFill="1"/>
    <xf numFmtId="164" fontId="47" fillId="8" borderId="5" xfId="0" applyNumberFormat="1" applyFont="1" applyFill="1" applyBorder="1" applyAlignment="1">
      <alignment horizontal="right"/>
    </xf>
    <xf numFmtId="0" fontId="72" fillId="0" borderId="0" xfId="0" applyFont="1"/>
    <xf numFmtId="0" fontId="35" fillId="0" borderId="0" xfId="0" applyFont="1" applyAlignment="1">
      <alignment wrapText="1"/>
    </xf>
    <xf numFmtId="43" fontId="62" fillId="8" borderId="11" xfId="2" applyFont="1" applyFill="1" applyBorder="1"/>
    <xf numFmtId="4" fontId="0" fillId="0" borderId="11" xfId="0" applyNumberFormat="1" applyBorder="1"/>
    <xf numFmtId="0" fontId="54" fillId="6" borderId="33" xfId="0" applyFont="1" applyFill="1" applyBorder="1" applyAlignment="1">
      <alignment horizontal="center" wrapText="1"/>
    </xf>
    <xf numFmtId="0" fontId="54" fillId="6" borderId="28" xfId="0" applyFont="1" applyFill="1" applyBorder="1" applyAlignment="1">
      <alignment horizontal="center" wrapText="1"/>
    </xf>
    <xf numFmtId="0" fontId="51" fillId="5" borderId="28" xfId="0" applyFont="1" applyFill="1" applyBorder="1" applyAlignment="1">
      <alignment wrapText="1"/>
    </xf>
    <xf numFmtId="0" fontId="54" fillId="6" borderId="31" xfId="0" quotePrefix="1" applyFont="1" applyFill="1" applyBorder="1" applyAlignment="1">
      <alignment horizontal="center"/>
    </xf>
    <xf numFmtId="0" fontId="50" fillId="7" borderId="34" xfId="0" applyFont="1" applyFill="1" applyBorder="1" applyAlignment="1">
      <alignment wrapText="1"/>
    </xf>
    <xf numFmtId="0" fontId="50" fillId="7" borderId="34" xfId="0" applyFont="1" applyFill="1" applyBorder="1" applyAlignment="1">
      <alignment horizontal="left" wrapText="1"/>
    </xf>
    <xf numFmtId="41" fontId="51" fillId="5" borderId="4" xfId="0" applyNumberFormat="1" applyFont="1" applyFill="1" applyBorder="1" applyAlignment="1">
      <alignment horizontal="center"/>
    </xf>
    <xf numFmtId="0" fontId="54" fillId="6" borderId="36" xfId="0" applyFont="1" applyFill="1" applyBorder="1" applyAlignment="1">
      <alignment horizontal="center" wrapText="1"/>
    </xf>
    <xf numFmtId="0" fontId="54" fillId="6" borderId="35" xfId="0" applyFont="1" applyFill="1" applyBorder="1" applyAlignment="1">
      <alignment horizontal="center" wrapText="1"/>
    </xf>
    <xf numFmtId="0" fontId="50" fillId="7" borderId="25" xfId="0" applyFont="1" applyFill="1" applyBorder="1" applyAlignment="1">
      <alignment wrapText="1"/>
    </xf>
    <xf numFmtId="164" fontId="50" fillId="7" borderId="37" xfId="0" applyNumberFormat="1" applyFont="1" applyFill="1" applyBorder="1" applyAlignment="1">
      <alignment horizontal="right" wrapText="1"/>
    </xf>
    <xf numFmtId="49" fontId="73" fillId="0" borderId="0" xfId="0" applyNumberFormat="1" applyFont="1" applyAlignment="1">
      <alignment horizontal="left" vertical="center"/>
    </xf>
    <xf numFmtId="0" fontId="73" fillId="0" borderId="0" xfId="0" applyFont="1" applyAlignment="1">
      <alignment horizontal="center" vertical="center"/>
    </xf>
    <xf numFmtId="0" fontId="73" fillId="0" borderId="0" xfId="0" applyFont="1" applyAlignment="1">
      <alignment horizontal="left" vertical="center" indent="2"/>
    </xf>
    <xf numFmtId="39" fontId="73" fillId="0" borderId="0" xfId="0" applyNumberFormat="1" applyFont="1" applyAlignment="1">
      <alignment vertical="center"/>
    </xf>
    <xf numFmtId="0" fontId="73" fillId="0" borderId="0" xfId="0" applyFont="1" applyAlignment="1">
      <alignment horizontal="left" vertical="center" indent="3"/>
    </xf>
    <xf numFmtId="0" fontId="73" fillId="0" borderId="0" xfId="0" applyFont="1" applyAlignment="1">
      <alignment horizontal="left" vertical="center" indent="4"/>
    </xf>
    <xf numFmtId="0" fontId="73" fillId="0" borderId="0" xfId="0" applyFont="1" applyAlignment="1">
      <alignment horizontal="left" vertical="center" indent="5"/>
    </xf>
    <xf numFmtId="0" fontId="73" fillId="0" borderId="0" xfId="0" applyFont="1" applyAlignment="1">
      <alignment horizontal="left" vertical="center" indent="6"/>
    </xf>
    <xf numFmtId="0" fontId="73" fillId="0" borderId="0" xfId="0" applyFont="1" applyAlignment="1">
      <alignment horizontal="left" vertical="center" indent="7"/>
    </xf>
    <xf numFmtId="14" fontId="54" fillId="6" borderId="31" xfId="0" quotePrefix="1" applyNumberFormat="1" applyFont="1" applyFill="1" applyBorder="1" applyAlignment="1">
      <alignment horizontal="center" wrapText="1"/>
    </xf>
    <xf numFmtId="0" fontId="100" fillId="0" borderId="0" xfId="0" applyFont="1"/>
    <xf numFmtId="0" fontId="100" fillId="0" borderId="28" xfId="0" applyFont="1" applyBorder="1" applyAlignment="1">
      <alignment horizontal="center" vertical="center"/>
    </xf>
    <xf numFmtId="0" fontId="100" fillId="0" borderId="0" xfId="0" applyFont="1" applyAlignment="1">
      <alignment horizontal="center" vertical="center"/>
    </xf>
    <xf numFmtId="0" fontId="102" fillId="16" borderId="25" xfId="3" applyFont="1" applyFill="1" applyBorder="1" applyAlignment="1">
      <alignment vertical="center"/>
    </xf>
    <xf numFmtId="0" fontId="103" fillId="0" borderId="29" xfId="3" applyFont="1" applyBorder="1" applyAlignment="1">
      <alignment horizontal="left" vertical="center"/>
    </xf>
    <xf numFmtId="171" fontId="101" fillId="0" borderId="0" xfId="0" applyNumberFormat="1" applyFont="1" applyAlignment="1">
      <alignment vertical="center"/>
    </xf>
    <xf numFmtId="0" fontId="104" fillId="0" borderId="0" xfId="0" applyFont="1"/>
    <xf numFmtId="0" fontId="104" fillId="0" borderId="28" xfId="0" applyFont="1" applyBorder="1" applyAlignment="1">
      <alignment horizontal="center" vertical="center"/>
    </xf>
    <xf numFmtId="0" fontId="104" fillId="0" borderId="0" xfId="0" applyFont="1" applyAlignment="1">
      <alignment horizontal="center" vertical="center"/>
    </xf>
    <xf numFmtId="0" fontId="104" fillId="0" borderId="28" xfId="0" applyFont="1" applyBorder="1"/>
    <xf numFmtId="37" fontId="104" fillId="0" borderId="28" xfId="0" applyNumberFormat="1" applyFont="1" applyBorder="1"/>
    <xf numFmtId="0" fontId="104" fillId="0" borderId="0" xfId="0" applyFont="1" applyAlignment="1">
      <alignment vertical="center"/>
    </xf>
    <xf numFmtId="0" fontId="105" fillId="16" borderId="25" xfId="3" applyFont="1" applyFill="1" applyBorder="1" applyAlignment="1">
      <alignment vertical="center"/>
    </xf>
    <xf numFmtId="0" fontId="104" fillId="0" borderId="52" xfId="3" applyFont="1" applyBorder="1" applyAlignment="1">
      <alignment horizontal="left" vertical="center"/>
    </xf>
    <xf numFmtId="171" fontId="104" fillId="0" borderId="53" xfId="0" applyNumberFormat="1" applyFont="1" applyBorder="1" applyAlignment="1">
      <alignment vertical="center"/>
    </xf>
    <xf numFmtId="171" fontId="104" fillId="0" borderId="0" xfId="0" applyNumberFormat="1" applyFont="1" applyAlignment="1">
      <alignment vertical="center"/>
    </xf>
    <xf numFmtId="0" fontId="104" fillId="0" borderId="0" xfId="0" applyFont="1" applyAlignment="1">
      <alignment horizontal="center"/>
    </xf>
    <xf numFmtId="171" fontId="99" fillId="0" borderId="29" xfId="8" applyNumberFormat="1" applyFont="1" applyFill="1" applyBorder="1" applyAlignment="1">
      <alignment horizontal="right" vertical="center"/>
    </xf>
    <xf numFmtId="164" fontId="104" fillId="0" borderId="0" xfId="0" applyNumberFormat="1" applyFont="1"/>
    <xf numFmtId="4" fontId="104" fillId="0" borderId="0" xfId="0" applyNumberFormat="1" applyFont="1"/>
    <xf numFmtId="171" fontId="104" fillId="0" borderId="21" xfId="3" quotePrefix="1" applyNumberFormat="1" applyFont="1" applyBorder="1" applyAlignment="1">
      <alignment vertical="center"/>
    </xf>
    <xf numFmtId="171" fontId="99" fillId="0" borderId="21" xfId="3" applyNumberFormat="1" applyFont="1" applyBorder="1" applyAlignment="1">
      <alignment vertical="center"/>
    </xf>
    <xf numFmtId="167" fontId="99" fillId="0" borderId="21" xfId="2" applyNumberFormat="1" applyFont="1" applyFill="1" applyBorder="1" applyAlignment="1">
      <alignment vertical="center"/>
    </xf>
    <xf numFmtId="0" fontId="104" fillId="0" borderId="0" xfId="0" applyFont="1" applyAlignment="1">
      <alignment horizontal="right"/>
    </xf>
    <xf numFmtId="171" fontId="104" fillId="0" borderId="0" xfId="0" applyNumberFormat="1" applyFont="1" applyAlignment="1">
      <alignment horizontal="right"/>
    </xf>
    <xf numFmtId="166" fontId="104" fillId="0" borderId="0" xfId="0" applyNumberFormat="1" applyFont="1" applyAlignment="1">
      <alignment horizontal="right"/>
    </xf>
    <xf numFmtId="171" fontId="99" fillId="0" borderId="21" xfId="3" quotePrefix="1" applyNumberFormat="1" applyFont="1" applyBorder="1" applyAlignment="1">
      <alignment vertical="center"/>
    </xf>
    <xf numFmtId="0" fontId="107" fillId="0" borderId="0" xfId="0" applyFont="1"/>
    <xf numFmtId="0" fontId="104" fillId="0" borderId="0" xfId="20" applyFont="1" applyAlignment="1">
      <alignment vertical="center"/>
    </xf>
    <xf numFmtId="0" fontId="99" fillId="0" borderId="0" xfId="20" applyFont="1" applyAlignment="1">
      <alignment horizontal="center" vertical="center"/>
    </xf>
    <xf numFmtId="0" fontId="99" fillId="0" borderId="0" xfId="20" applyFont="1" applyAlignment="1">
      <alignment vertical="center"/>
    </xf>
    <xf numFmtId="0" fontId="106" fillId="0" borderId="26" xfId="20" applyFont="1" applyBorder="1" applyAlignment="1">
      <alignment vertical="center"/>
    </xf>
    <xf numFmtId="171" fontId="104" fillId="0" borderId="21" xfId="20" applyNumberFormat="1" applyFont="1" applyBorder="1" applyAlignment="1">
      <alignment vertical="center"/>
    </xf>
    <xf numFmtId="14" fontId="105" fillId="16" borderId="25" xfId="3" applyNumberFormat="1" applyFont="1" applyFill="1" applyBorder="1" applyAlignment="1">
      <alignment horizontal="center" vertical="center"/>
    </xf>
    <xf numFmtId="0" fontId="99" fillId="0" borderId="24" xfId="0" applyFont="1" applyBorder="1" applyAlignment="1">
      <alignment horizontal="center" vertical="center"/>
    </xf>
    <xf numFmtId="0" fontId="99" fillId="0" borderId="25" xfId="0" applyFont="1" applyBorder="1" applyAlignment="1">
      <alignment vertical="center"/>
    </xf>
    <xf numFmtId="171" fontId="99" fillId="0" borderId="21" xfId="20" applyNumberFormat="1" applyFont="1" applyBorder="1" applyAlignment="1">
      <alignment vertical="center"/>
    </xf>
    <xf numFmtId="0" fontId="104" fillId="0" borderId="24" xfId="3" applyFont="1" applyBorder="1" applyAlignment="1">
      <alignment horizontal="center" vertical="center"/>
    </xf>
    <xf numFmtId="0" fontId="104" fillId="0" borderId="25" xfId="3" applyFont="1" applyBorder="1" applyAlignment="1">
      <alignment horizontal="left" vertical="center"/>
    </xf>
    <xf numFmtId="0" fontId="99" fillId="0" borderId="25" xfId="3" applyFont="1" applyBorder="1" applyAlignment="1">
      <alignment horizontal="left" vertical="center"/>
    </xf>
    <xf numFmtId="171" fontId="104" fillId="0" borderId="21" xfId="23" applyNumberFormat="1" applyFont="1" applyFill="1" applyBorder="1" applyAlignment="1">
      <alignment horizontal="right" vertical="center"/>
    </xf>
    <xf numFmtId="0" fontId="99" fillId="0" borderId="24" xfId="3" applyFont="1" applyBorder="1" applyAlignment="1">
      <alignment horizontal="center" vertical="center"/>
    </xf>
    <xf numFmtId="171" fontId="99" fillId="0" borderId="21" xfId="23" applyNumberFormat="1" applyFont="1" applyFill="1" applyBorder="1" applyAlignment="1">
      <alignment horizontal="right" vertical="center"/>
    </xf>
    <xf numFmtId="0" fontId="104" fillId="0" borderId="25" xfId="3" applyFont="1" applyBorder="1" applyAlignment="1">
      <alignment horizontal="left" vertical="center" indent="1"/>
    </xf>
    <xf numFmtId="0" fontId="99" fillId="0" borderId="32" xfId="20" applyFont="1" applyBorder="1" applyAlignment="1">
      <alignment vertical="center"/>
    </xf>
    <xf numFmtId="0" fontId="99" fillId="0" borderId="27" xfId="20" applyFont="1" applyBorder="1" applyAlignment="1">
      <alignment horizontal="right" vertical="center"/>
    </xf>
    <xf numFmtId="0" fontId="99" fillId="0" borderId="30" xfId="0" applyFont="1" applyBorder="1" applyAlignment="1">
      <alignment horizontal="center" vertical="center"/>
    </xf>
    <xf numFmtId="0" fontId="99" fillId="0" borderId="33" xfId="0" applyFont="1" applyBorder="1" applyAlignment="1">
      <alignment vertical="center"/>
    </xf>
    <xf numFmtId="171" fontId="99" fillId="0" borderId="29" xfId="20" applyNumberFormat="1" applyFont="1" applyBorder="1" applyAlignment="1">
      <alignment vertical="center"/>
    </xf>
    <xf numFmtId="0" fontId="99" fillId="0" borderId="63" xfId="0" applyFont="1" applyBorder="1" applyAlignment="1">
      <alignment horizontal="center" vertical="center" wrapText="1"/>
    </xf>
    <xf numFmtId="14" fontId="99" fillId="0" borderId="59" xfId="0" quotePrefix="1" applyNumberFormat="1" applyFont="1" applyBorder="1" applyAlignment="1">
      <alignment horizontal="center" vertical="center" wrapText="1"/>
    </xf>
    <xf numFmtId="171" fontId="99" fillId="0" borderId="29" xfId="23" applyNumberFormat="1" applyFont="1" applyFill="1" applyBorder="1" applyAlignment="1">
      <alignment horizontal="right" vertical="center"/>
    </xf>
    <xf numFmtId="0" fontId="100" fillId="0" borderId="0" xfId="0" applyFont="1" applyAlignment="1">
      <alignment vertical="center"/>
    </xf>
    <xf numFmtId="0" fontId="104" fillId="0" borderId="0" xfId="0" applyFont="1" applyAlignment="1">
      <alignment horizontal="left" vertical="center"/>
    </xf>
    <xf numFmtId="171" fontId="99" fillId="0" borderId="53" xfId="0" applyNumberFormat="1" applyFont="1" applyBorder="1" applyAlignment="1">
      <alignment vertical="center"/>
    </xf>
    <xf numFmtId="171" fontId="104" fillId="0" borderId="29" xfId="23" applyNumberFormat="1" applyFont="1" applyFill="1" applyBorder="1" applyAlignment="1">
      <alignment horizontal="right" vertical="center"/>
    </xf>
    <xf numFmtId="0" fontId="99" fillId="0" borderId="59" xfId="10" applyFont="1" applyBorder="1" applyAlignment="1">
      <alignment horizontal="center" vertical="center" wrapText="1"/>
    </xf>
    <xf numFmtId="4" fontId="100" fillId="0" borderId="0" xfId="0" applyNumberFormat="1" applyFont="1" applyAlignment="1">
      <alignment vertical="center"/>
    </xf>
    <xf numFmtId="0" fontId="109" fillId="8" borderId="12" xfId="0" applyFont="1" applyFill="1" applyBorder="1" applyAlignment="1">
      <alignment horizontal="right" vertical="center"/>
    </xf>
    <xf numFmtId="0" fontId="109" fillId="8" borderId="0" xfId="0" applyFont="1" applyFill="1" applyAlignment="1">
      <alignment horizontal="right" vertical="center"/>
    </xf>
    <xf numFmtId="4" fontId="104" fillId="0" borderId="0" xfId="0" applyNumberFormat="1" applyFont="1" applyAlignment="1">
      <alignment vertical="center"/>
    </xf>
    <xf numFmtId="0" fontId="99" fillId="0" borderId="52" xfId="3" applyFont="1" applyBorder="1" applyAlignment="1">
      <alignment horizontal="left" vertical="center"/>
    </xf>
    <xf numFmtId="168" fontId="104" fillId="0" borderId="21" xfId="2" applyNumberFormat="1" applyFont="1" applyFill="1" applyBorder="1" applyAlignment="1">
      <alignment horizontal="right" vertical="center"/>
    </xf>
    <xf numFmtId="168" fontId="104" fillId="0" borderId="29" xfId="2" applyNumberFormat="1" applyFont="1" applyFill="1" applyBorder="1" applyAlignment="1">
      <alignment horizontal="right" vertical="center"/>
    </xf>
    <xf numFmtId="4" fontId="107" fillId="0" borderId="0" xfId="0" applyNumberFormat="1" applyFont="1" applyAlignment="1">
      <alignment vertical="center"/>
    </xf>
    <xf numFmtId="164" fontId="104" fillId="0" borderId="4" xfId="0" applyNumberFormat="1" applyFont="1" applyBorder="1" applyAlignment="1">
      <alignment vertical="center" wrapText="1"/>
    </xf>
    <xf numFmtId="0" fontId="107" fillId="0" borderId="0" xfId="0" applyFont="1" applyAlignment="1">
      <alignment vertical="center"/>
    </xf>
    <xf numFmtId="14" fontId="99" fillId="0" borderId="63" xfId="0" quotePrefix="1" applyNumberFormat="1" applyFont="1" applyBorder="1" applyAlignment="1">
      <alignment horizontal="center" vertical="center"/>
    </xf>
    <xf numFmtId="0" fontId="99" fillId="0" borderId="0" xfId="0" applyFont="1" applyAlignment="1">
      <alignment horizontal="center" vertical="center" wrapText="1"/>
    </xf>
    <xf numFmtId="0" fontId="110" fillId="0" borderId="29" xfId="3" applyFont="1" applyBorder="1" applyAlignment="1">
      <alignment horizontal="left" vertical="center"/>
    </xf>
    <xf numFmtId="0" fontId="99" fillId="0" borderId="59" xfId="0" quotePrefix="1" applyFont="1" applyBorder="1" applyAlignment="1">
      <alignment horizontal="center" vertical="center"/>
    </xf>
    <xf numFmtId="0" fontId="106" fillId="0" borderId="0" xfId="0" applyFont="1" applyAlignment="1">
      <alignment vertical="center"/>
    </xf>
    <xf numFmtId="0" fontId="99" fillId="0" borderId="63" xfId="0" quotePrefix="1" applyFont="1" applyBorder="1" applyAlignment="1">
      <alignment horizontal="center" vertical="center"/>
    </xf>
    <xf numFmtId="14" fontId="111" fillId="16" borderId="27" xfId="5" quotePrefix="1" applyNumberFormat="1" applyFont="1" applyFill="1" applyBorder="1" applyAlignment="1">
      <alignment horizontal="center" wrapText="1"/>
    </xf>
    <xf numFmtId="14" fontId="111" fillId="16" borderId="27" xfId="0" quotePrefix="1" applyNumberFormat="1" applyFont="1" applyFill="1" applyBorder="1" applyAlignment="1">
      <alignment horizontal="center" vertical="center" wrapText="1"/>
    </xf>
    <xf numFmtId="171" fontId="104" fillId="0" borderId="27" xfId="23" applyNumberFormat="1" applyFont="1" applyFill="1" applyBorder="1" applyAlignment="1">
      <alignment horizontal="right" vertical="center"/>
    </xf>
    <xf numFmtId="0" fontId="99" fillId="0" borderId="59" xfId="0" applyFont="1" applyBorder="1" applyAlignment="1">
      <alignment horizontal="center" vertical="center" wrapText="1"/>
    </xf>
    <xf numFmtId="44" fontId="99" fillId="0" borderId="27" xfId="17" applyFont="1" applyFill="1" applyBorder="1" applyAlignment="1">
      <alignment vertical="center"/>
    </xf>
    <xf numFmtId="171" fontId="99" fillId="0" borderId="27" xfId="3" applyNumberFormat="1" applyFont="1" applyBorder="1" applyAlignment="1">
      <alignment vertical="center"/>
    </xf>
    <xf numFmtId="171" fontId="99" fillId="0" borderId="59" xfId="20" applyNumberFormat="1" applyFont="1" applyBorder="1" applyAlignment="1">
      <alignment vertical="center"/>
    </xf>
    <xf numFmtId="0" fontId="99" fillId="0" borderId="62" xfId="3" applyFont="1" applyBorder="1" applyAlignment="1">
      <alignment horizontal="left" vertical="center" indent="1"/>
    </xf>
    <xf numFmtId="171" fontId="99" fillId="0" borderId="27" xfId="23" applyNumberFormat="1" applyFont="1" applyFill="1" applyBorder="1" applyAlignment="1">
      <alignment horizontal="right" vertical="center"/>
    </xf>
    <xf numFmtId="168" fontId="104" fillId="0" borderId="27" xfId="2" applyNumberFormat="1" applyFont="1" applyFill="1" applyBorder="1" applyAlignment="1">
      <alignment horizontal="right" vertical="center"/>
    </xf>
    <xf numFmtId="171" fontId="99" fillId="0" borderId="68" xfId="0" applyNumberFormat="1" applyFont="1" applyBorder="1" applyAlignment="1">
      <alignment horizontal="right" vertical="center"/>
    </xf>
    <xf numFmtId="171" fontId="99" fillId="0" borderId="54" xfId="2" applyNumberFormat="1" applyFont="1" applyFill="1" applyBorder="1" applyAlignment="1">
      <alignment horizontal="center" vertical="center" wrapText="1"/>
    </xf>
    <xf numFmtId="0" fontId="104" fillId="0" borderId="75" xfId="3" applyFont="1" applyBorder="1" applyAlignment="1">
      <alignment horizontal="center" vertical="center"/>
    </xf>
    <xf numFmtId="0" fontId="104" fillId="0" borderId="74" xfId="3" applyFont="1" applyBorder="1" applyAlignment="1">
      <alignment horizontal="left" vertical="center" indent="1"/>
    </xf>
    <xf numFmtId="171" fontId="104" fillId="0" borderId="72" xfId="23" applyNumberFormat="1" applyFont="1" applyFill="1" applyBorder="1" applyAlignment="1">
      <alignment horizontal="right" vertical="center"/>
    </xf>
    <xf numFmtId="0" fontId="99" fillId="0" borderId="63" xfId="10" applyFont="1" applyBorder="1" applyAlignment="1">
      <alignment horizontal="center" vertical="center" wrapText="1"/>
    </xf>
    <xf numFmtId="0" fontId="99" fillId="0" borderId="76" xfId="10" applyFont="1" applyBorder="1" applyAlignment="1">
      <alignment horizontal="center" vertical="center" wrapText="1"/>
    </xf>
    <xf numFmtId="0" fontId="99" fillId="0" borderId="77" xfId="10" applyFont="1" applyBorder="1" applyAlignment="1">
      <alignment horizontal="center" vertical="center" wrapText="1"/>
    </xf>
    <xf numFmtId="168" fontId="99" fillId="0" borderId="54" xfId="2" applyNumberFormat="1" applyFont="1" applyFill="1" applyBorder="1" applyAlignment="1">
      <alignment horizontal="center" vertical="center" wrapText="1"/>
    </xf>
    <xf numFmtId="164" fontId="99" fillId="0" borderId="68" xfId="0" applyNumberFormat="1" applyFont="1" applyBorder="1" applyAlignment="1">
      <alignment horizontal="right" vertical="center"/>
    </xf>
    <xf numFmtId="0" fontId="108" fillId="0" borderId="59" xfId="10" applyFont="1" applyBorder="1" applyAlignment="1">
      <alignment horizontal="center" vertical="center" wrapText="1"/>
    </xf>
    <xf numFmtId="0" fontId="99" fillId="0" borderId="76" xfId="0" applyFont="1" applyBorder="1" applyAlignment="1">
      <alignment horizontal="center" vertical="center" wrapText="1"/>
    </xf>
    <xf numFmtId="0" fontId="99" fillId="0" borderId="77" xfId="0" applyFont="1" applyBorder="1" applyAlignment="1">
      <alignment horizontal="center" vertical="center" wrapText="1"/>
    </xf>
    <xf numFmtId="171" fontId="99" fillId="0" borderId="54" xfId="0" applyNumberFormat="1" applyFont="1" applyBorder="1" applyAlignment="1">
      <alignment horizontal="right" vertical="center"/>
    </xf>
    <xf numFmtId="171" fontId="99" fillId="0" borderId="54" xfId="23" applyNumberFormat="1" applyFont="1" applyFill="1" applyBorder="1" applyAlignment="1">
      <alignment horizontal="right" vertical="center"/>
    </xf>
    <xf numFmtId="171" fontId="104" fillId="9" borderId="0" xfId="0" applyNumberFormat="1" applyFont="1" applyFill="1" applyAlignment="1">
      <alignment vertical="center"/>
    </xf>
    <xf numFmtId="0" fontId="115" fillId="0" borderId="76" xfId="10" applyFont="1" applyBorder="1" applyAlignment="1">
      <alignment horizontal="center" vertical="center" wrapText="1"/>
    </xf>
    <xf numFmtId="0" fontId="115" fillId="0" borderId="59" xfId="10" applyFont="1" applyBorder="1" applyAlignment="1">
      <alignment horizontal="center" vertical="center" wrapText="1"/>
    </xf>
    <xf numFmtId="0" fontId="115" fillId="0" borderId="77" xfId="10" applyFont="1" applyBorder="1" applyAlignment="1">
      <alignment horizontal="center" vertical="center" wrapText="1"/>
    </xf>
    <xf numFmtId="0" fontId="116" fillId="0" borderId="29" xfId="10" applyFont="1" applyBorder="1" applyAlignment="1">
      <alignment horizontal="left" vertical="center" indent="1"/>
    </xf>
    <xf numFmtId="171" fontId="116" fillId="0" borderId="29" xfId="23" applyNumberFormat="1" applyFont="1" applyFill="1" applyBorder="1" applyAlignment="1">
      <alignment horizontal="right" vertical="center"/>
    </xf>
    <xf numFmtId="168" fontId="116" fillId="0" borderId="29" xfId="2" applyNumberFormat="1" applyFont="1" applyFill="1" applyBorder="1" applyAlignment="1">
      <alignment horizontal="right" vertical="center"/>
    </xf>
    <xf numFmtId="0" fontId="116" fillId="0" borderId="27" xfId="10" applyFont="1" applyBorder="1" applyAlignment="1">
      <alignment horizontal="left" vertical="center" indent="1"/>
    </xf>
    <xf numFmtId="171" fontId="116" fillId="0" borderId="27" xfId="23" applyNumberFormat="1" applyFont="1" applyFill="1" applyBorder="1" applyAlignment="1">
      <alignment horizontal="right" vertical="center"/>
    </xf>
    <xf numFmtId="168" fontId="116" fillId="0" borderId="27" xfId="2" applyNumberFormat="1" applyFont="1" applyFill="1" applyBorder="1" applyAlignment="1">
      <alignment horizontal="right" vertical="center"/>
    </xf>
    <xf numFmtId="171" fontId="115" fillId="0" borderId="68" xfId="0" applyNumberFormat="1" applyFont="1" applyBorder="1" applyAlignment="1">
      <alignment horizontal="right" vertical="center"/>
    </xf>
    <xf numFmtId="0" fontId="117" fillId="0" borderId="59" xfId="10" applyFont="1" applyBorder="1" applyAlignment="1">
      <alignment horizontal="center" vertical="center" wrapText="1"/>
    </xf>
    <xf numFmtId="0" fontId="116" fillId="0" borderId="21" xfId="10" applyFont="1" applyBorder="1" applyAlignment="1">
      <alignment horizontal="left" vertical="center" indent="1"/>
    </xf>
    <xf numFmtId="171" fontId="116" fillId="0" borderId="21" xfId="23" applyNumberFormat="1" applyFont="1" applyFill="1" applyBorder="1" applyAlignment="1">
      <alignment horizontal="right" vertical="center"/>
    </xf>
    <xf numFmtId="168" fontId="116" fillId="0" borderId="21" xfId="2" applyNumberFormat="1" applyFont="1" applyFill="1" applyBorder="1" applyAlignment="1">
      <alignment horizontal="right" vertical="center"/>
    </xf>
    <xf numFmtId="0" fontId="115" fillId="0" borderId="54" xfId="0" applyFont="1" applyBorder="1" applyAlignment="1">
      <alignment horizontal="left" vertical="center" wrapText="1"/>
    </xf>
    <xf numFmtId="171" fontId="115" fillId="0" borderId="54" xfId="2" applyNumberFormat="1" applyFont="1" applyFill="1" applyBorder="1" applyAlignment="1">
      <alignment horizontal="center" vertical="center" wrapText="1"/>
    </xf>
    <xf numFmtId="173" fontId="116" fillId="9" borderId="21" xfId="23" applyNumberFormat="1" applyFont="1" applyFill="1" applyBorder="1" applyAlignment="1">
      <alignment horizontal="right" vertical="center"/>
    </xf>
    <xf numFmtId="171" fontId="104" fillId="0" borderId="64" xfId="8" applyNumberFormat="1" applyFont="1" applyFill="1" applyBorder="1" applyAlignment="1">
      <alignment horizontal="right" vertical="center"/>
    </xf>
    <xf numFmtId="0" fontId="110" fillId="0" borderId="0" xfId="3" applyFont="1" applyAlignment="1">
      <alignment horizontal="left" vertical="center"/>
    </xf>
    <xf numFmtId="0" fontId="104" fillId="0" borderId="53" xfId="3" applyFont="1" applyBorder="1" applyAlignment="1">
      <alignment horizontal="left" vertical="center"/>
    </xf>
    <xf numFmtId="43" fontId="104" fillId="0" borderId="0" xfId="2" applyFont="1" applyFill="1" applyBorder="1"/>
    <xf numFmtId="166" fontId="104" fillId="0" borderId="0" xfId="0" applyNumberFormat="1" applyFont="1"/>
    <xf numFmtId="0" fontId="100" fillId="0" borderId="0" xfId="0" applyFont="1" applyAlignment="1">
      <alignment horizontal="left"/>
    </xf>
    <xf numFmtId="43" fontId="115" fillId="0" borderId="68" xfId="2" applyFont="1" applyFill="1" applyBorder="1" applyAlignment="1">
      <alignment horizontal="right" vertical="center"/>
    </xf>
    <xf numFmtId="43" fontId="116" fillId="0" borderId="29" xfId="2" applyFont="1" applyFill="1" applyBorder="1" applyAlignment="1">
      <alignment horizontal="right" vertical="center"/>
    </xf>
    <xf numFmtId="0" fontId="103" fillId="0" borderId="0" xfId="3" applyFont="1" applyAlignment="1">
      <alignment horizontal="left" vertical="center"/>
    </xf>
    <xf numFmtId="171" fontId="99" fillId="0" borderId="29" xfId="2" applyNumberFormat="1" applyFont="1" applyFill="1" applyBorder="1" applyAlignment="1">
      <alignment horizontal="right" vertical="center"/>
    </xf>
    <xf numFmtId="171" fontId="104" fillId="0" borderId="21" xfId="2" applyNumberFormat="1" applyFont="1" applyFill="1" applyBorder="1" applyAlignment="1">
      <alignment horizontal="right" vertical="center"/>
    </xf>
    <xf numFmtId="171" fontId="99" fillId="0" borderId="26" xfId="2" applyNumberFormat="1" applyFont="1" applyFill="1" applyBorder="1" applyAlignment="1">
      <alignment vertical="center" wrapText="1"/>
    </xf>
    <xf numFmtId="171" fontId="104" fillId="0" borderId="0" xfId="20" applyNumberFormat="1" applyFont="1" applyAlignment="1">
      <alignment vertical="center"/>
    </xf>
    <xf numFmtId="49" fontId="121" fillId="0" borderId="25" xfId="3" applyNumberFormat="1" applyFont="1" applyBorder="1" applyAlignment="1">
      <alignment vertical="center"/>
    </xf>
    <xf numFmtId="0" fontId="104" fillId="0" borderId="65" xfId="0" applyFont="1" applyBorder="1" applyAlignment="1">
      <alignment wrapText="1"/>
    </xf>
    <xf numFmtId="0" fontId="104" fillId="0" borderId="0" xfId="0" applyFont="1" applyAlignment="1">
      <alignment wrapText="1"/>
    </xf>
    <xf numFmtId="0" fontId="104" fillId="8" borderId="65" xfId="0" applyFont="1" applyFill="1" applyBorder="1" applyAlignment="1">
      <alignment vertical="center"/>
    </xf>
    <xf numFmtId="0" fontId="123" fillId="0" borderId="0" xfId="21" applyFont="1" applyAlignment="1">
      <alignment horizontal="center" vertical="center"/>
    </xf>
    <xf numFmtId="0" fontId="124" fillId="0" borderId="0" xfId="21" applyFont="1" applyAlignment="1">
      <alignment vertical="center"/>
    </xf>
    <xf numFmtId="0" fontId="125" fillId="14" borderId="0" xfId="21" applyFont="1" applyFill="1" applyAlignment="1">
      <alignment horizontal="left" vertical="center"/>
    </xf>
    <xf numFmtId="0" fontId="123" fillId="14" borderId="0" xfId="21" applyFont="1" applyFill="1" applyAlignment="1">
      <alignment horizontal="center" vertical="center"/>
    </xf>
    <xf numFmtId="0" fontId="122" fillId="0" borderId="0" xfId="21" applyFont="1" applyAlignment="1">
      <alignment vertical="center"/>
    </xf>
    <xf numFmtId="0" fontId="122" fillId="0" borderId="0" xfId="21" applyFont="1" applyAlignment="1">
      <alignment horizontal="center" vertical="center"/>
    </xf>
    <xf numFmtId="0" fontId="126" fillId="15" borderId="0" xfId="3" applyFont="1" applyFill="1" applyAlignment="1">
      <alignment vertical="center"/>
    </xf>
    <xf numFmtId="0" fontId="124" fillId="0" borderId="0" xfId="3" applyFont="1" applyAlignment="1">
      <alignment vertical="center"/>
    </xf>
    <xf numFmtId="0" fontId="124" fillId="0" borderId="0" xfId="3" applyFont="1" applyAlignment="1">
      <alignment horizontal="center" vertical="center"/>
    </xf>
    <xf numFmtId="0" fontId="127" fillId="0" borderId="0" xfId="3" applyFont="1" applyAlignment="1">
      <alignment vertical="center"/>
    </xf>
    <xf numFmtId="0" fontId="128" fillId="0" borderId="0" xfId="3" applyFont="1" applyAlignment="1">
      <alignment horizontal="center" vertical="center"/>
    </xf>
    <xf numFmtId="4" fontId="124" fillId="0" borderId="0" xfId="3" applyNumberFormat="1" applyFont="1" applyAlignment="1">
      <alignment horizontal="center" vertical="center"/>
    </xf>
    <xf numFmtId="0" fontId="122" fillId="0" borderId="0" xfId="3" applyFont="1" applyAlignment="1">
      <alignment horizontal="center" vertical="center"/>
    </xf>
    <xf numFmtId="0" fontId="129" fillId="0" borderId="0" xfId="3" applyFont="1" applyAlignment="1">
      <alignment horizontal="center" vertical="center"/>
    </xf>
    <xf numFmtId="171" fontId="99" fillId="0" borderId="60" xfId="20" applyNumberFormat="1" applyFont="1" applyBorder="1" applyAlignment="1">
      <alignment horizontal="right" vertical="center"/>
    </xf>
    <xf numFmtId="171" fontId="104" fillId="0" borderId="61" xfId="3" quotePrefix="1" applyNumberFormat="1" applyFont="1" applyBorder="1" applyAlignment="1">
      <alignment horizontal="right" vertical="center"/>
    </xf>
    <xf numFmtId="169" fontId="99" fillId="0" borderId="0" xfId="0" applyNumberFormat="1" applyFont="1" applyAlignment="1">
      <alignment vertical="center"/>
    </xf>
    <xf numFmtId="0" fontId="113" fillId="0" borderId="54" xfId="3" applyFont="1" applyBorder="1" applyAlignment="1">
      <alignment horizontal="center" vertical="center"/>
    </xf>
    <xf numFmtId="171" fontId="113" fillId="0" borderId="54" xfId="23" applyNumberFormat="1" applyFont="1" applyFill="1" applyBorder="1" applyAlignment="1">
      <alignment horizontal="right" vertical="center"/>
    </xf>
    <xf numFmtId="171" fontId="104" fillId="0" borderId="71" xfId="3" quotePrefix="1" applyNumberFormat="1" applyFont="1" applyBorder="1" applyAlignment="1">
      <alignment horizontal="right" vertical="center"/>
    </xf>
    <xf numFmtId="0" fontId="114" fillId="0" borderId="0" xfId="0" applyFont="1" applyAlignment="1">
      <alignment vertical="center"/>
    </xf>
    <xf numFmtId="14" fontId="131" fillId="16" borderId="27" xfId="5" quotePrefix="1" applyNumberFormat="1" applyFont="1" applyFill="1" applyBorder="1" applyAlignment="1">
      <alignment horizontal="center" wrapText="1"/>
    </xf>
    <xf numFmtId="41" fontId="114" fillId="0" borderId="37" xfId="0" applyNumberFormat="1" applyFont="1" applyBorder="1" applyAlignment="1">
      <alignment vertical="center"/>
    </xf>
    <xf numFmtId="0" fontId="114" fillId="0" borderId="0" xfId="0" applyFont="1" applyAlignment="1">
      <alignment horizontal="center" vertical="center"/>
    </xf>
    <xf numFmtId="41" fontId="114" fillId="0" borderId="0" xfId="0" applyNumberFormat="1" applyFont="1" applyAlignment="1">
      <alignment vertical="center"/>
    </xf>
    <xf numFmtId="9" fontId="99" fillId="0" borderId="61" xfId="9" applyFont="1" applyFill="1" applyBorder="1" applyAlignment="1">
      <alignment vertical="center"/>
    </xf>
    <xf numFmtId="0" fontId="104" fillId="0" borderId="0" xfId="20" applyFont="1" applyAlignment="1">
      <alignment horizontal="center" vertical="center"/>
    </xf>
    <xf numFmtId="0" fontId="104" fillId="0" borderId="32" xfId="20" applyFont="1" applyBorder="1" applyAlignment="1">
      <alignment horizontal="center" vertical="center"/>
    </xf>
    <xf numFmtId="49" fontId="99" fillId="0" borderId="33" xfId="20" applyNumberFormat="1" applyFont="1" applyBorder="1" applyAlignment="1">
      <alignment horizontal="center" vertical="center"/>
    </xf>
    <xf numFmtId="49" fontId="99" fillId="0" borderId="25" xfId="20" applyNumberFormat="1" applyFont="1" applyBorder="1" applyAlignment="1">
      <alignment horizontal="center" vertical="center"/>
    </xf>
    <xf numFmtId="0" fontId="99" fillId="0" borderId="25" xfId="3" applyFont="1" applyBorder="1" applyAlignment="1">
      <alignment horizontal="left" vertical="center" indent="1"/>
    </xf>
    <xf numFmtId="0" fontId="99" fillId="0" borderId="74" xfId="3" applyFont="1" applyBorder="1" applyAlignment="1">
      <alignment horizontal="left" vertical="center" indent="1"/>
    </xf>
    <xf numFmtId="0" fontId="104" fillId="0" borderId="26" xfId="20" applyFont="1" applyBorder="1" applyAlignment="1">
      <alignment horizontal="center" vertical="center"/>
    </xf>
    <xf numFmtId="174" fontId="104" fillId="0" borderId="64" xfId="2" applyNumberFormat="1" applyFont="1" applyFill="1" applyBorder="1" applyAlignment="1">
      <alignment horizontal="right" vertical="center"/>
    </xf>
    <xf numFmtId="168" fontId="104" fillId="0" borderId="72" xfId="2" applyNumberFormat="1" applyFont="1" applyFill="1" applyBorder="1" applyAlignment="1">
      <alignment horizontal="right" vertical="center"/>
    </xf>
    <xf numFmtId="174" fontId="100" fillId="0" borderId="0" xfId="2" applyNumberFormat="1" applyFont="1" applyAlignment="1">
      <alignment vertical="center"/>
    </xf>
    <xf numFmtId="43" fontId="101" fillId="0" borderId="0" xfId="2" applyFont="1" applyAlignment="1">
      <alignment vertical="center"/>
    </xf>
    <xf numFmtId="43" fontId="104" fillId="0" borderId="53" xfId="2" applyFont="1" applyBorder="1" applyAlignment="1">
      <alignment vertical="center"/>
    </xf>
    <xf numFmtId="171" fontId="99" fillId="0" borderId="27" xfId="2" applyNumberFormat="1" applyFont="1" applyFill="1" applyBorder="1" applyAlignment="1">
      <alignment vertical="center" wrapText="1"/>
    </xf>
    <xf numFmtId="171" fontId="99" fillId="0" borderId="63" xfId="2" applyNumberFormat="1" applyFont="1" applyFill="1" applyBorder="1" applyAlignment="1">
      <alignment vertical="center" wrapText="1"/>
    </xf>
    <xf numFmtId="0" fontId="104" fillId="9" borderId="0" xfId="20" applyFont="1" applyFill="1" applyAlignment="1">
      <alignment vertical="center"/>
    </xf>
    <xf numFmtId="0" fontId="122" fillId="0" borderId="0" xfId="936" applyFont="1" applyAlignment="1">
      <alignment horizontal="center" vertical="center"/>
    </xf>
    <xf numFmtId="0" fontId="122" fillId="0" borderId="0" xfId="936" applyFont="1" applyAlignment="1">
      <alignment vertical="center"/>
    </xf>
    <xf numFmtId="0" fontId="130" fillId="0" borderId="0" xfId="936" applyFont="1" applyAlignment="1">
      <alignment vertical="center"/>
    </xf>
    <xf numFmtId="171" fontId="130" fillId="0" borderId="0" xfId="936" applyNumberFormat="1" applyFont="1" applyAlignment="1">
      <alignment vertical="center"/>
    </xf>
    <xf numFmtId="0" fontId="120" fillId="0" borderId="0" xfId="936" applyFont="1" applyAlignment="1">
      <alignment vertical="center"/>
    </xf>
    <xf numFmtId="0" fontId="120" fillId="0" borderId="0" xfId="936" applyFont="1" applyAlignment="1">
      <alignment horizontal="center" vertical="center"/>
    </xf>
    <xf numFmtId="171" fontId="120" fillId="0" borderId="0" xfId="936" applyNumberFormat="1" applyFont="1" applyAlignment="1">
      <alignment vertical="center"/>
    </xf>
    <xf numFmtId="171" fontId="132" fillId="0" borderId="21" xfId="3" applyNumberFormat="1" applyFont="1" applyBorder="1" applyAlignment="1">
      <alignment vertical="center"/>
    </xf>
    <xf numFmtId="171" fontId="133" fillId="0" borderId="21" xfId="23" applyNumberFormat="1" applyFont="1" applyFill="1" applyBorder="1" applyAlignment="1">
      <alignment horizontal="right" vertical="center"/>
    </xf>
    <xf numFmtId="0" fontId="99" fillId="0" borderId="71" xfId="0" quotePrefix="1" applyFont="1" applyBorder="1" applyAlignment="1">
      <alignment horizontal="center" vertical="center"/>
    </xf>
    <xf numFmtId="0" fontId="100" fillId="8" borderId="0" xfId="0" applyFont="1" applyFill="1"/>
    <xf numFmtId="171" fontId="133" fillId="0" borderId="26" xfId="8" applyNumberFormat="1" applyFont="1" applyFill="1" applyBorder="1" applyAlignment="1">
      <alignment horizontal="center" vertical="center"/>
    </xf>
    <xf numFmtId="0" fontId="104" fillId="0" borderId="0" xfId="937" applyFont="1" applyAlignment="1">
      <alignment vertical="center"/>
    </xf>
    <xf numFmtId="0" fontId="104" fillId="0" borderId="0" xfId="937" applyFont="1" applyAlignment="1">
      <alignment horizontal="center" vertical="center"/>
    </xf>
    <xf numFmtId="0" fontId="99" fillId="0" borderId="32" xfId="937" applyFont="1" applyBorder="1" applyAlignment="1">
      <alignment vertical="center"/>
    </xf>
    <xf numFmtId="0" fontId="104" fillId="0" borderId="32" xfId="937" applyFont="1" applyBorder="1" applyAlignment="1">
      <alignment horizontal="center" vertical="center"/>
    </xf>
    <xf numFmtId="0" fontId="99" fillId="0" borderId="27" xfId="937" applyFont="1" applyBorder="1" applyAlignment="1">
      <alignment horizontal="right" vertical="center"/>
    </xf>
    <xf numFmtId="0" fontId="99" fillId="0" borderId="0" xfId="937" applyFont="1" applyAlignment="1">
      <alignment horizontal="center" vertical="center"/>
    </xf>
    <xf numFmtId="0" fontId="99" fillId="0" borderId="0" xfId="937" applyFont="1" applyAlignment="1">
      <alignment vertical="center"/>
    </xf>
    <xf numFmtId="43" fontId="99" fillId="0" borderId="21" xfId="2" applyFont="1" applyFill="1" applyBorder="1" applyAlignment="1">
      <alignment horizontal="right" vertical="center"/>
    </xf>
    <xf numFmtId="0" fontId="129" fillId="0" borderId="81" xfId="3" applyFont="1" applyBorder="1" applyAlignment="1">
      <alignment horizontal="center" vertical="center"/>
    </xf>
    <xf numFmtId="0" fontId="104" fillId="0" borderId="0" xfId="360" applyFont="1" applyAlignment="1">
      <alignment vertical="center"/>
    </xf>
    <xf numFmtId="14" fontId="111" fillId="8" borderId="27" xfId="939" quotePrefix="1" applyNumberFormat="1" applyFont="1" applyFill="1" applyBorder="1" applyAlignment="1">
      <alignment horizontal="center" wrapText="1"/>
    </xf>
    <xf numFmtId="14" fontId="99" fillId="0" borderId="59" xfId="360" quotePrefix="1" applyNumberFormat="1" applyFont="1" applyBorder="1" applyAlignment="1">
      <alignment horizontal="center" vertical="center" wrapText="1"/>
    </xf>
    <xf numFmtId="171" fontId="132" fillId="0" borderId="60" xfId="940" applyNumberFormat="1" applyFont="1" applyBorder="1" applyAlignment="1">
      <alignment horizontal="right" vertical="center"/>
    </xf>
    <xf numFmtId="171" fontId="99" fillId="0" borderId="59" xfId="940" applyNumberFormat="1" applyFont="1" applyBorder="1" applyAlignment="1">
      <alignment vertical="center"/>
    </xf>
    <xf numFmtId="0" fontId="104" fillId="0" borderId="0" xfId="360" applyFont="1"/>
    <xf numFmtId="14" fontId="99" fillId="0" borderId="62" xfId="360" applyNumberFormat="1" applyFont="1" applyBorder="1" applyAlignment="1">
      <alignment horizontal="center" vertical="center" wrapText="1"/>
    </xf>
    <xf numFmtId="171" fontId="99" fillId="0" borderId="62" xfId="360" applyNumberFormat="1" applyFont="1" applyBorder="1" applyAlignment="1">
      <alignment horizontal="left" vertical="center" wrapText="1" indent="1"/>
    </xf>
    <xf numFmtId="171" fontId="132" fillId="0" borderId="71" xfId="940" applyNumberFormat="1" applyFont="1" applyBorder="1" applyAlignment="1">
      <alignment horizontal="right" vertical="center"/>
    </xf>
    <xf numFmtId="0" fontId="134" fillId="0" borderId="0" xfId="3" applyFont="1" applyAlignment="1">
      <alignment horizontal="left" vertical="center" indent="1"/>
    </xf>
    <xf numFmtId="171" fontId="132" fillId="0" borderId="31" xfId="8" applyNumberFormat="1" applyFont="1" applyFill="1" applyBorder="1" applyAlignment="1">
      <alignment horizontal="center" vertical="center"/>
    </xf>
    <xf numFmtId="43" fontId="104" fillId="0" borderId="0" xfId="2" applyFont="1" applyFill="1" applyBorder="1" applyAlignment="1">
      <alignment vertical="center"/>
    </xf>
    <xf numFmtId="0" fontId="104" fillId="0" borderId="57" xfId="10" applyFont="1" applyBorder="1" applyAlignment="1">
      <alignment horizontal="left" vertical="center" indent="1"/>
    </xf>
    <xf numFmtId="168" fontId="104" fillId="0" borderId="66" xfId="2" applyNumberFormat="1" applyFont="1" applyFill="1" applyBorder="1" applyAlignment="1">
      <alignment horizontal="right" vertical="center"/>
    </xf>
    <xf numFmtId="168" fontId="104" fillId="0" borderId="65" xfId="2" applyNumberFormat="1" applyFont="1" applyFill="1" applyBorder="1" applyAlignment="1">
      <alignment horizontal="right" vertical="center"/>
    </xf>
    <xf numFmtId="171" fontId="132" fillId="0" borderId="66" xfId="23" applyNumberFormat="1" applyFont="1" applyFill="1" applyBorder="1" applyAlignment="1">
      <alignment horizontal="right" vertical="center"/>
    </xf>
    <xf numFmtId="171" fontId="132" fillId="0" borderId="65" xfId="23" applyNumberFormat="1" applyFont="1" applyFill="1" applyBorder="1" applyAlignment="1">
      <alignment horizontal="right" vertical="center"/>
    </xf>
    <xf numFmtId="0" fontId="113" fillId="0" borderId="65" xfId="360" quotePrefix="1" applyFont="1" applyBorder="1" applyAlignment="1">
      <alignment horizontal="center" vertical="center" wrapText="1"/>
    </xf>
    <xf numFmtId="0" fontId="114" fillId="0" borderId="0" xfId="360" applyFont="1" applyAlignment="1">
      <alignment vertical="center"/>
    </xf>
    <xf numFmtId="171" fontId="114" fillId="0" borderId="60" xfId="23" applyNumberFormat="1" applyFont="1" applyFill="1" applyBorder="1" applyAlignment="1">
      <alignment horizontal="right" vertical="center"/>
    </xf>
    <xf numFmtId="171" fontId="114" fillId="0" borderId="0" xfId="23" applyNumberFormat="1" applyFont="1" applyFill="1" applyBorder="1" applyAlignment="1">
      <alignment horizontal="right" vertical="center"/>
    </xf>
    <xf numFmtId="14" fontId="113" fillId="0" borderId="65" xfId="360" applyNumberFormat="1" applyFont="1" applyBorder="1" applyAlignment="1">
      <alignment horizontal="center" vertical="center"/>
    </xf>
    <xf numFmtId="171" fontId="114" fillId="0" borderId="71" xfId="23" applyNumberFormat="1" applyFont="1" applyFill="1" applyBorder="1" applyAlignment="1">
      <alignment horizontal="right" vertical="center"/>
    </xf>
    <xf numFmtId="171" fontId="113" fillId="0" borderId="54" xfId="3" applyNumberFormat="1" applyFont="1" applyBorder="1" applyAlignment="1">
      <alignment horizontal="center" vertical="center"/>
    </xf>
    <xf numFmtId="49" fontId="113" fillId="0" borderId="54" xfId="23" applyNumberFormat="1" applyFont="1" applyFill="1" applyBorder="1" applyAlignment="1">
      <alignment horizontal="center" vertical="center" wrapText="1"/>
    </xf>
    <xf numFmtId="0" fontId="35" fillId="0" borderId="0" xfId="360"/>
    <xf numFmtId="171" fontId="135" fillId="0" borderId="81" xfId="23" applyNumberFormat="1" applyFont="1" applyFill="1" applyBorder="1" applyAlignment="1">
      <alignment horizontal="right" vertical="center"/>
    </xf>
    <xf numFmtId="14" fontId="113" fillId="0" borderId="54" xfId="3" applyNumberFormat="1" applyFont="1" applyBorder="1" applyAlignment="1">
      <alignment horizontal="center" vertical="center"/>
    </xf>
    <xf numFmtId="171" fontId="113" fillId="0" borderId="65" xfId="3" applyNumberFormat="1" applyFont="1" applyBorder="1" applyAlignment="1">
      <alignment horizontal="center" vertical="center"/>
    </xf>
    <xf numFmtId="14" fontId="111" fillId="16" borderId="27" xfId="941" quotePrefix="1" applyNumberFormat="1" applyFont="1" applyFill="1" applyBorder="1" applyAlignment="1">
      <alignment horizontal="center" wrapText="1"/>
    </xf>
    <xf numFmtId="14" fontId="111" fillId="8" borderId="28" xfId="941" quotePrefix="1" applyNumberFormat="1" applyFont="1" applyFill="1" applyBorder="1" applyAlignment="1">
      <alignment horizontal="center" wrapText="1"/>
    </xf>
    <xf numFmtId="14" fontId="99" fillId="8" borderId="63" xfId="0" applyNumberFormat="1" applyFont="1" applyFill="1" applyBorder="1" applyAlignment="1">
      <alignment horizontal="center" vertical="center"/>
    </xf>
    <xf numFmtId="0" fontId="104" fillId="8" borderId="0" xfId="0" applyFont="1" applyFill="1" applyAlignment="1">
      <alignment vertical="center"/>
    </xf>
    <xf numFmtId="171" fontId="99" fillId="8" borderId="73" xfId="3" applyNumberFormat="1" applyFont="1" applyFill="1" applyBorder="1" applyAlignment="1">
      <alignment horizontal="left" vertical="center" indent="2"/>
    </xf>
    <xf numFmtId="43" fontId="99" fillId="0" borderId="29" xfId="2" applyFont="1" applyFill="1" applyBorder="1" applyAlignment="1">
      <alignment horizontal="right" vertical="center"/>
    </xf>
    <xf numFmtId="43" fontId="104" fillId="0" borderId="21" xfId="2" quotePrefix="1" applyFont="1" applyFill="1" applyBorder="1" applyAlignment="1">
      <alignment horizontal="right" vertical="center"/>
    </xf>
    <xf numFmtId="0" fontId="104" fillId="0" borderId="83" xfId="0" applyFont="1" applyBorder="1"/>
    <xf numFmtId="43" fontId="114" fillId="0" borderId="60" xfId="2" applyFont="1" applyFill="1" applyBorder="1" applyAlignment="1">
      <alignment horizontal="right" vertical="center"/>
    </xf>
    <xf numFmtId="43" fontId="114" fillId="0" borderId="0" xfId="2" applyFont="1" applyAlignment="1">
      <alignment vertical="center"/>
    </xf>
    <xf numFmtId="43" fontId="114" fillId="0" borderId="0" xfId="2" applyFont="1" applyFill="1" applyBorder="1" applyAlignment="1">
      <alignment horizontal="right" vertical="center"/>
    </xf>
    <xf numFmtId="0" fontId="104" fillId="0" borderId="0" xfId="10" applyFont="1" applyAlignment="1">
      <alignment horizontal="left" vertical="center" indent="1"/>
    </xf>
    <xf numFmtId="0" fontId="104" fillId="0" borderId="66" xfId="10" applyFont="1" applyBorder="1" applyAlignment="1">
      <alignment horizontal="left" vertical="center" indent="1"/>
    </xf>
    <xf numFmtId="0" fontId="99" fillId="0" borderId="54" xfId="3" applyFont="1" applyBorder="1" applyAlignment="1">
      <alignment horizontal="left" vertical="center" indent="1"/>
    </xf>
    <xf numFmtId="0" fontId="133" fillId="0" borderId="60" xfId="10" applyFont="1" applyBorder="1" applyAlignment="1">
      <alignment horizontal="left" vertical="center" indent="1"/>
    </xf>
    <xf numFmtId="0" fontId="136" fillId="8" borderId="60" xfId="10" applyFont="1" applyFill="1" applyBorder="1" applyAlignment="1">
      <alignment horizontal="left" vertical="center" indent="1"/>
    </xf>
    <xf numFmtId="0" fontId="133" fillId="0" borderId="67" xfId="10" applyFont="1" applyBorder="1" applyAlignment="1">
      <alignment horizontal="left" vertical="center" indent="1"/>
    </xf>
    <xf numFmtId="0" fontId="133" fillId="0" borderId="0" xfId="10" applyFont="1" applyAlignment="1">
      <alignment horizontal="left" vertical="center" indent="1"/>
    </xf>
    <xf numFmtId="0" fontId="132" fillId="0" borderId="67" xfId="10" applyFont="1" applyBorder="1" applyAlignment="1">
      <alignment horizontal="left" vertical="center" indent="1"/>
    </xf>
    <xf numFmtId="175" fontId="133" fillId="0" borderId="60" xfId="2" applyNumberFormat="1" applyFont="1" applyFill="1" applyBorder="1" applyAlignment="1">
      <alignment horizontal="right" vertical="center"/>
    </xf>
    <xf numFmtId="176" fontId="104" fillId="0" borderId="0" xfId="2" applyNumberFormat="1" applyFont="1" applyFill="1" applyBorder="1" applyAlignment="1">
      <alignment horizontal="right" vertical="center"/>
    </xf>
    <xf numFmtId="176" fontId="132" fillId="0" borderId="66" xfId="23" applyNumberFormat="1" applyFont="1" applyFill="1" applyBorder="1" applyAlignment="1">
      <alignment horizontal="right" vertical="center"/>
    </xf>
    <xf numFmtId="0" fontId="107" fillId="0" borderId="0" xfId="10" applyFont="1" applyAlignment="1">
      <alignment horizontal="left" vertical="center" indent="1"/>
    </xf>
    <xf numFmtId="176" fontId="132" fillId="0" borderId="0" xfId="23" applyNumberFormat="1" applyFont="1" applyFill="1" applyBorder="1" applyAlignment="1">
      <alignment horizontal="right" vertical="center"/>
    </xf>
    <xf numFmtId="0" fontId="133" fillId="0" borderId="0" xfId="0" applyFont="1" applyAlignment="1">
      <alignment vertical="center"/>
    </xf>
    <xf numFmtId="176" fontId="133" fillId="0" borderId="0" xfId="2" applyNumberFormat="1" applyFont="1" applyFill="1" applyBorder="1" applyAlignment="1">
      <alignment horizontal="right" vertical="center"/>
    </xf>
    <xf numFmtId="14" fontId="99" fillId="5" borderId="63" xfId="0" quotePrefix="1" applyNumberFormat="1" applyFont="1" applyFill="1" applyBorder="1" applyAlignment="1">
      <alignment horizontal="center" vertical="center"/>
    </xf>
    <xf numFmtId="175" fontId="133" fillId="5" borderId="60" xfId="2" applyNumberFormat="1" applyFont="1" applyFill="1" applyBorder="1" applyAlignment="1">
      <alignment horizontal="right" vertical="center"/>
    </xf>
    <xf numFmtId="176" fontId="104" fillId="5" borderId="0" xfId="2" applyNumberFormat="1" applyFont="1" applyFill="1" applyBorder="1" applyAlignment="1">
      <alignment horizontal="right" vertical="center"/>
    </xf>
    <xf numFmtId="176" fontId="133" fillId="5" borderId="0" xfId="2" applyNumberFormat="1" applyFont="1" applyFill="1" applyBorder="1" applyAlignment="1">
      <alignment horizontal="right" vertical="center"/>
    </xf>
    <xf numFmtId="176" fontId="132" fillId="5" borderId="0" xfId="23" applyNumberFormat="1" applyFont="1" applyFill="1" applyBorder="1" applyAlignment="1">
      <alignment horizontal="right" vertical="center"/>
    </xf>
    <xf numFmtId="176" fontId="132" fillId="5" borderId="66" xfId="23" applyNumberFormat="1" applyFont="1" applyFill="1" applyBorder="1" applyAlignment="1">
      <alignment horizontal="right" vertical="center"/>
    </xf>
    <xf numFmtId="171" fontId="99" fillId="5" borderId="54" xfId="23" applyNumberFormat="1" applyFont="1" applyFill="1" applyBorder="1" applyAlignment="1">
      <alignment horizontal="right" vertical="center"/>
    </xf>
    <xf numFmtId="171" fontId="104" fillId="0" borderId="0" xfId="0" applyNumberFormat="1" applyFont="1"/>
    <xf numFmtId="43" fontId="104" fillId="0" borderId="0" xfId="0" applyNumberFormat="1" applyFont="1" applyAlignment="1">
      <alignment vertical="center"/>
    </xf>
    <xf numFmtId="43" fontId="114" fillId="0" borderId="66" xfId="2" applyFont="1" applyBorder="1" applyAlignment="1">
      <alignment horizontal="center" vertical="center"/>
    </xf>
    <xf numFmtId="4" fontId="114" fillId="0" borderId="0" xfId="0" applyNumberFormat="1" applyFont="1" applyAlignment="1">
      <alignment vertical="center"/>
    </xf>
    <xf numFmtId="171" fontId="104" fillId="0" borderId="21" xfId="3" applyNumberFormat="1" applyFont="1" applyBorder="1" applyAlignment="1">
      <alignment vertical="center"/>
    </xf>
    <xf numFmtId="43" fontId="104" fillId="0" borderId="0" xfId="2" applyFont="1" applyAlignment="1">
      <alignment vertical="center"/>
    </xf>
    <xf numFmtId="14" fontId="111" fillId="16" borderId="27" xfId="0" applyNumberFormat="1" applyFont="1" applyFill="1" applyBorder="1" applyAlignment="1">
      <alignment horizontal="center" vertical="center" wrapText="1"/>
    </xf>
    <xf numFmtId="14" fontId="111" fillId="16" borderId="27" xfId="941" applyNumberFormat="1" applyFont="1" applyFill="1" applyBorder="1" applyAlignment="1">
      <alignment horizontal="center" wrapText="1"/>
    </xf>
    <xf numFmtId="14" fontId="131" fillId="16" borderId="27" xfId="5" applyNumberFormat="1" applyFont="1" applyFill="1" applyBorder="1" applyAlignment="1">
      <alignment horizontal="center" wrapText="1"/>
    </xf>
    <xf numFmtId="14" fontId="111" fillId="0" borderId="27" xfId="5" applyNumberFormat="1" applyFont="1" applyBorder="1" applyAlignment="1">
      <alignment horizontal="center" wrapText="1"/>
    </xf>
    <xf numFmtId="171" fontId="114" fillId="0" borderId="0" xfId="23" applyNumberFormat="1" applyFont="1" applyAlignment="1">
      <alignment horizontal="right" vertical="center"/>
    </xf>
    <xf numFmtId="171" fontId="135" fillId="0" borderId="81" xfId="23" applyNumberFormat="1" applyFont="1" applyBorder="1" applyAlignment="1">
      <alignment horizontal="right" vertical="center"/>
    </xf>
    <xf numFmtId="0" fontId="137" fillId="0" borderId="0" xfId="0" quotePrefix="1" applyFont="1" applyAlignment="1">
      <alignment vertical="center"/>
    </xf>
    <xf numFmtId="43" fontId="122" fillId="0" borderId="0" xfId="2" applyFont="1" applyAlignment="1">
      <alignment vertical="center"/>
    </xf>
    <xf numFmtId="43" fontId="122" fillId="0" borderId="0" xfId="936" applyNumberFormat="1" applyFont="1" applyAlignment="1">
      <alignment vertical="center"/>
    </xf>
    <xf numFmtId="0" fontId="113" fillId="0" borderId="65" xfId="360" applyFont="1" applyBorder="1" applyAlignment="1">
      <alignment horizontal="center" vertical="center" wrapText="1"/>
    </xf>
    <xf numFmtId="0" fontId="138" fillId="0" borderId="0" xfId="0" applyFont="1"/>
    <xf numFmtId="171" fontId="133" fillId="0" borderId="82" xfId="3" applyNumberFormat="1" applyFont="1" applyBorder="1" applyAlignment="1">
      <alignment horizontal="left" vertical="center" indent="1"/>
    </xf>
    <xf numFmtId="171" fontId="104" fillId="0" borderId="21" xfId="3" applyNumberFormat="1" applyFont="1" applyBorder="1" applyAlignment="1">
      <alignment horizontal="right" vertical="center"/>
    </xf>
    <xf numFmtId="171" fontId="133" fillId="0" borderId="82" xfId="3" applyNumberFormat="1" applyFont="1" applyBorder="1" applyAlignment="1">
      <alignment horizontal="right" vertical="center" indent="1"/>
    </xf>
    <xf numFmtId="0" fontId="99" fillId="0" borderId="54" xfId="23" applyNumberFormat="1" applyFont="1" applyBorder="1" applyAlignment="1">
      <alignment horizontal="center" vertical="center" wrapText="1"/>
    </xf>
    <xf numFmtId="0" fontId="35" fillId="8" borderId="11" xfId="0" applyFont="1" applyFill="1" applyBorder="1"/>
    <xf numFmtId="43" fontId="35" fillId="8" borderId="11" xfId="2" applyFont="1" applyFill="1" applyBorder="1" applyAlignment="1">
      <alignment horizontal="right"/>
    </xf>
    <xf numFmtId="0" fontId="35" fillId="8" borderId="11" xfId="2" applyNumberFormat="1" applyFont="1" applyFill="1" applyBorder="1" applyAlignment="1">
      <alignment horizontal="right"/>
    </xf>
    <xf numFmtId="43" fontId="35" fillId="8" borderId="11" xfId="2" applyFont="1" applyFill="1" applyBorder="1" applyAlignment="1">
      <alignment horizontal="left"/>
    </xf>
    <xf numFmtId="0" fontId="35" fillId="0" borderId="0" xfId="0" applyFont="1" applyAlignment="1">
      <alignment horizontal="left" vertical="center"/>
    </xf>
    <xf numFmtId="43" fontId="35" fillId="0" borderId="0" xfId="2" applyFont="1" applyAlignment="1">
      <alignment horizontal="right"/>
    </xf>
    <xf numFmtId="0" fontId="35" fillId="0" borderId="0" xfId="0" applyFont="1" applyAlignment="1">
      <alignment horizontal="left"/>
    </xf>
    <xf numFmtId="43" fontId="35" fillId="8" borderId="11" xfId="2" applyFont="1" applyFill="1" applyBorder="1" applyAlignment="1"/>
    <xf numFmtId="43" fontId="35" fillId="0" borderId="11" xfId="2" applyFont="1" applyBorder="1" applyAlignment="1"/>
    <xf numFmtId="43" fontId="35" fillId="8" borderId="11" xfId="0" applyNumberFormat="1" applyFont="1" applyFill="1" applyBorder="1"/>
    <xf numFmtId="43" fontId="35" fillId="0" borderId="0" xfId="2" applyFont="1" applyAlignment="1"/>
    <xf numFmtId="21" fontId="35" fillId="0" borderId="0" xfId="0" applyNumberFormat="1" applyFont="1" applyAlignment="1">
      <alignment horizontal="left" vertical="center"/>
    </xf>
    <xf numFmtId="0" fontId="35" fillId="0" borderId="0" xfId="0" applyFont="1" applyAlignment="1">
      <alignment vertical="center"/>
    </xf>
    <xf numFmtId="177" fontId="122" fillId="0" borderId="0" xfId="2" applyNumberFormat="1" applyFont="1" applyAlignment="1">
      <alignment vertical="center"/>
    </xf>
    <xf numFmtId="171" fontId="114" fillId="0" borderId="0" xfId="360" applyNumberFormat="1" applyFont="1" applyAlignment="1">
      <alignment vertical="center"/>
    </xf>
    <xf numFmtId="16" fontId="104" fillId="0" borderId="0" xfId="0" applyNumberFormat="1" applyFont="1"/>
    <xf numFmtId="43" fontId="100" fillId="0" borderId="0" xfId="2" applyFont="1"/>
    <xf numFmtId="14" fontId="111" fillId="0" borderId="27" xfId="942" applyNumberFormat="1" applyFont="1" applyBorder="1" applyAlignment="1">
      <alignment horizontal="center" wrapText="1"/>
    </xf>
    <xf numFmtId="14" fontId="111" fillId="8" borderId="28" xfId="942" quotePrefix="1" applyNumberFormat="1" applyFont="1" applyFill="1" applyBorder="1" applyAlignment="1">
      <alignment horizontal="center" wrapText="1"/>
    </xf>
    <xf numFmtId="0" fontId="101" fillId="0" borderId="0" xfId="0" applyFont="1" applyAlignment="1">
      <alignment vertical="center"/>
    </xf>
    <xf numFmtId="0" fontId="139" fillId="0" borderId="0" xfId="0" applyFont="1" applyAlignment="1">
      <alignment horizontal="center" vertical="center"/>
    </xf>
    <xf numFmtId="0" fontId="139" fillId="0" borderId="0" xfId="0" applyFont="1"/>
    <xf numFmtId="0" fontId="132" fillId="0" borderId="0" xfId="0" applyFont="1" applyAlignment="1">
      <alignment horizontal="center" vertical="center"/>
    </xf>
    <xf numFmtId="171" fontId="133" fillId="0" borderId="63" xfId="8" applyNumberFormat="1" applyFont="1" applyFill="1" applyBorder="1" applyAlignment="1">
      <alignment horizontal="center" vertical="center"/>
    </xf>
    <xf numFmtId="0" fontId="132" fillId="0" borderId="0" xfId="0" applyFont="1"/>
    <xf numFmtId="171" fontId="133" fillId="0" borderId="31" xfId="8" applyNumberFormat="1" applyFont="1" applyFill="1" applyBorder="1" applyAlignment="1">
      <alignment horizontal="center" vertical="center"/>
    </xf>
    <xf numFmtId="171" fontId="132" fillId="0" borderId="26" xfId="8" applyNumberFormat="1" applyFont="1" applyFill="1" applyBorder="1" applyAlignment="1">
      <alignment horizontal="center" vertical="center"/>
    </xf>
    <xf numFmtId="171" fontId="132" fillId="0" borderId="28" xfId="8" applyNumberFormat="1" applyFont="1" applyFill="1" applyBorder="1" applyAlignment="1">
      <alignment horizontal="center" vertical="center"/>
    </xf>
    <xf numFmtId="171" fontId="132" fillId="0" borderId="32" xfId="8" applyNumberFormat="1" applyFont="1" applyFill="1" applyBorder="1" applyAlignment="1">
      <alignment horizontal="center" vertical="center"/>
    </xf>
    <xf numFmtId="171" fontId="132" fillId="0" borderId="58" xfId="8" applyNumberFormat="1" applyFont="1" applyFill="1" applyBorder="1" applyAlignment="1">
      <alignment horizontal="center" vertical="center"/>
    </xf>
    <xf numFmtId="171" fontId="132" fillId="0" borderId="26" xfId="8" applyNumberFormat="1" applyFont="1" applyFill="1" applyBorder="1" applyAlignment="1">
      <alignment horizontal="right" vertical="center"/>
    </xf>
    <xf numFmtId="0" fontId="132" fillId="0" borderId="65" xfId="0" applyFont="1" applyBorder="1" applyAlignment="1">
      <alignment horizontal="center"/>
    </xf>
    <xf numFmtId="171" fontId="132" fillId="0" borderId="65" xfId="0" applyNumberFormat="1" applyFont="1" applyBorder="1" applyAlignment="1">
      <alignment horizontal="center"/>
    </xf>
    <xf numFmtId="0" fontId="132" fillId="0" borderId="0" xfId="0" applyFont="1" applyAlignment="1">
      <alignment horizontal="center"/>
    </xf>
    <xf numFmtId="171" fontId="132" fillId="0" borderId="0" xfId="0" applyNumberFormat="1" applyFont="1" applyAlignment="1">
      <alignment horizontal="center"/>
    </xf>
    <xf numFmtId="171" fontId="140" fillId="0" borderId="62" xfId="8" applyNumberFormat="1" applyFont="1" applyFill="1" applyBorder="1" applyAlignment="1">
      <alignment horizontal="left" vertical="center"/>
    </xf>
    <xf numFmtId="171" fontId="140" fillId="67" borderId="54" xfId="8" applyNumberFormat="1" applyFont="1" applyFill="1" applyBorder="1" applyAlignment="1">
      <alignment horizontal="left" vertical="center"/>
    </xf>
    <xf numFmtId="171" fontId="140" fillId="0" borderId="63" xfId="8" applyNumberFormat="1" applyFont="1" applyFill="1" applyBorder="1" applyAlignment="1">
      <alignment horizontal="center" vertical="center"/>
    </xf>
    <xf numFmtId="171" fontId="140" fillId="0" borderId="33" xfId="8" applyNumberFormat="1" applyFont="1" applyFill="1" applyBorder="1" applyAlignment="1">
      <alignment horizontal="left" vertical="center"/>
    </xf>
    <xf numFmtId="171" fontId="141" fillId="67" borderId="33" xfId="8" applyNumberFormat="1" applyFont="1" applyFill="1" applyBorder="1" applyAlignment="1">
      <alignment horizontal="left" vertical="center"/>
    </xf>
    <xf numFmtId="171" fontId="141" fillId="0" borderId="31" xfId="8" applyNumberFormat="1" applyFont="1" applyFill="1" applyBorder="1" applyAlignment="1">
      <alignment horizontal="center" vertical="center"/>
    </xf>
    <xf numFmtId="171" fontId="141" fillId="0" borderId="33" xfId="8" applyNumberFormat="1" applyFont="1" applyFill="1" applyBorder="1" applyAlignment="1">
      <alignment horizontal="left" vertical="center"/>
    </xf>
    <xf numFmtId="171" fontId="140" fillId="67" borderId="33" xfId="8" applyNumberFormat="1" applyFont="1" applyFill="1" applyBorder="1" applyAlignment="1">
      <alignment horizontal="left" vertical="center"/>
    </xf>
    <xf numFmtId="171" fontId="140" fillId="0" borderId="31" xfId="8" applyNumberFormat="1" applyFont="1" applyFill="1" applyBorder="1" applyAlignment="1">
      <alignment horizontal="center" vertical="center"/>
    </xf>
    <xf numFmtId="171" fontId="141" fillId="0" borderId="33" xfId="8" applyNumberFormat="1" applyFont="1" applyFill="1" applyBorder="1" applyAlignment="1">
      <alignment horizontal="left" vertical="center" indent="1"/>
    </xf>
    <xf numFmtId="171" fontId="141" fillId="67" borderId="33" xfId="8" applyNumberFormat="1" applyFont="1" applyFill="1" applyBorder="1" applyAlignment="1">
      <alignment horizontal="left" vertical="center" indent="1"/>
    </xf>
    <xf numFmtId="171" fontId="141" fillId="0" borderId="26" xfId="8" applyNumberFormat="1" applyFont="1" applyFill="1" applyBorder="1" applyAlignment="1">
      <alignment horizontal="center" vertical="center"/>
    </xf>
    <xf numFmtId="171" fontId="141" fillId="0" borderId="25" xfId="8" applyNumberFormat="1" applyFont="1" applyFill="1" applyBorder="1" applyAlignment="1">
      <alignment horizontal="left" vertical="center"/>
    </xf>
    <xf numFmtId="171" fontId="141" fillId="0" borderId="39" xfId="8" applyNumberFormat="1" applyFont="1" applyFill="1" applyBorder="1" applyAlignment="1">
      <alignment horizontal="left" vertical="center"/>
    </xf>
    <xf numFmtId="171" fontId="141" fillId="67" borderId="0" xfId="8" applyNumberFormat="1" applyFont="1" applyFill="1" applyBorder="1" applyAlignment="1">
      <alignment horizontal="left" vertical="center"/>
    </xf>
    <xf numFmtId="171" fontId="141" fillId="0" borderId="28" xfId="8" applyNumberFormat="1" applyFont="1" applyFill="1" applyBorder="1" applyAlignment="1">
      <alignment horizontal="center" vertical="center"/>
    </xf>
    <xf numFmtId="171" fontId="141" fillId="0" borderId="32" xfId="8" applyNumberFormat="1" applyFont="1" applyFill="1" applyBorder="1" applyAlignment="1">
      <alignment horizontal="center" vertical="center"/>
    </xf>
    <xf numFmtId="171" fontId="141" fillId="0" borderId="63" xfId="8" applyNumberFormat="1" applyFont="1" applyFill="1" applyBorder="1" applyAlignment="1">
      <alignment horizontal="center" vertical="center"/>
    </xf>
    <xf numFmtId="171" fontId="141" fillId="0" borderId="0" xfId="8" applyNumberFormat="1" applyFont="1" applyFill="1" applyBorder="1" applyAlignment="1">
      <alignment horizontal="left" vertical="center"/>
    </xf>
    <xf numFmtId="171" fontId="140" fillId="0" borderId="0" xfId="8" applyNumberFormat="1" applyFont="1" applyFill="1" applyBorder="1" applyAlignment="1">
      <alignment horizontal="left" vertical="center"/>
    </xf>
    <xf numFmtId="171" fontId="140" fillId="67" borderId="0" xfId="8" applyNumberFormat="1" applyFont="1" applyFill="1" applyBorder="1" applyAlignment="1">
      <alignment horizontal="left" vertical="center"/>
    </xf>
    <xf numFmtId="171" fontId="140" fillId="0" borderId="26" xfId="8" applyNumberFormat="1" applyFont="1" applyFill="1" applyBorder="1" applyAlignment="1">
      <alignment horizontal="center" vertical="center"/>
    </xf>
    <xf numFmtId="171" fontId="140" fillId="0" borderId="25" xfId="8" applyNumberFormat="1" applyFont="1" applyFill="1" applyBorder="1" applyAlignment="1">
      <alignment horizontal="left" vertical="center"/>
    </xf>
    <xf numFmtId="171" fontId="141" fillId="0" borderId="24" xfId="8" applyNumberFormat="1" applyFont="1" applyFill="1" applyBorder="1" applyAlignment="1">
      <alignment horizontal="left" vertical="center"/>
    </xf>
    <xf numFmtId="171" fontId="141" fillId="0" borderId="58" xfId="8" applyNumberFormat="1" applyFont="1" applyFill="1" applyBorder="1" applyAlignment="1">
      <alignment horizontal="center" vertical="center"/>
    </xf>
    <xf numFmtId="0" fontId="141" fillId="0" borderId="55" xfId="0" applyFont="1" applyBorder="1" applyAlignment="1">
      <alignment horizontal="left" vertical="center"/>
    </xf>
    <xf numFmtId="0" fontId="141" fillId="0" borderId="65" xfId="0" applyFont="1" applyBorder="1" applyAlignment="1">
      <alignment horizontal="left" vertical="center"/>
    </xf>
    <xf numFmtId="0" fontId="141" fillId="0" borderId="65" xfId="0" applyFont="1" applyBorder="1" applyAlignment="1">
      <alignment horizontal="center"/>
    </xf>
    <xf numFmtId="171" fontId="141" fillId="0" borderId="65" xfId="0" applyNumberFormat="1" applyFont="1" applyBorder="1" applyAlignment="1">
      <alignment horizontal="center"/>
    </xf>
    <xf numFmtId="0" fontId="140" fillId="0" borderId="30" xfId="3" applyFont="1" applyBorder="1" applyAlignment="1">
      <alignment horizontal="left" vertical="center" indent="1"/>
    </xf>
    <xf numFmtId="0" fontId="140" fillId="0" borderId="33" xfId="3" applyFont="1" applyBorder="1" applyAlignment="1">
      <alignment horizontal="left" vertical="center" indent="1"/>
    </xf>
    <xf numFmtId="0" fontId="140" fillId="0" borderId="31" xfId="3" applyFont="1" applyBorder="1" applyAlignment="1">
      <alignment horizontal="center" vertical="center"/>
    </xf>
    <xf numFmtId="171" fontId="140" fillId="0" borderId="29" xfId="8" applyNumberFormat="1" applyFont="1" applyFill="1" applyBorder="1" applyAlignment="1">
      <alignment horizontal="right" vertical="center"/>
    </xf>
    <xf numFmtId="171" fontId="140" fillId="0" borderId="29" xfId="8" applyNumberFormat="1" applyFont="1" applyBorder="1" applyAlignment="1">
      <alignment horizontal="right" vertical="center"/>
    </xf>
    <xf numFmtId="0" fontId="141" fillId="0" borderId="24" xfId="3" applyFont="1" applyBorder="1" applyAlignment="1">
      <alignment horizontal="left" vertical="center" indent="1"/>
    </xf>
    <xf numFmtId="0" fontId="141" fillId="0" borderId="25" xfId="3" applyFont="1" applyBorder="1" applyAlignment="1">
      <alignment horizontal="left" vertical="center" indent="1"/>
    </xf>
    <xf numFmtId="0" fontId="141" fillId="0" borderId="26" xfId="3" applyFont="1" applyBorder="1" applyAlignment="1">
      <alignment horizontal="center" vertical="center"/>
    </xf>
    <xf numFmtId="171" fontId="141" fillId="0" borderId="21" xfId="3" quotePrefix="1" applyNumberFormat="1" applyFont="1" applyBorder="1" applyAlignment="1">
      <alignment vertical="center"/>
    </xf>
    <xf numFmtId="171" fontId="141" fillId="0" borderId="21" xfId="3" applyNumberFormat="1" applyFont="1" applyBorder="1" applyAlignment="1">
      <alignment vertical="center"/>
    </xf>
    <xf numFmtId="0" fontId="141" fillId="0" borderId="0" xfId="3" applyFont="1" applyAlignment="1">
      <alignment horizontal="left" vertical="center" indent="1"/>
    </xf>
    <xf numFmtId="0" fontId="141" fillId="0" borderId="0" xfId="0" applyFont="1"/>
    <xf numFmtId="0" fontId="140" fillId="0" borderId="24" xfId="3" applyFont="1" applyBorder="1" applyAlignment="1">
      <alignment horizontal="left" vertical="center" indent="1"/>
    </xf>
    <xf numFmtId="0" fontId="140" fillId="0" borderId="25" xfId="3" applyFont="1" applyBorder="1" applyAlignment="1">
      <alignment horizontal="left" vertical="center" indent="1"/>
    </xf>
    <xf numFmtId="0" fontId="140" fillId="0" borderId="26" xfId="3" applyFont="1" applyBorder="1" applyAlignment="1">
      <alignment horizontal="center" vertical="center"/>
    </xf>
    <xf numFmtId="171" fontId="140" fillId="0" borderId="21" xfId="3" applyNumberFormat="1" applyFont="1" applyBorder="1" applyAlignment="1">
      <alignment vertical="center"/>
    </xf>
    <xf numFmtId="167" fontId="140" fillId="0" borderId="21" xfId="2" applyNumberFormat="1" applyFont="1" applyFill="1" applyBorder="1" applyAlignment="1">
      <alignment vertical="center"/>
    </xf>
    <xf numFmtId="167" fontId="140" fillId="0" borderId="21" xfId="2" applyNumberFormat="1" applyFont="1" applyBorder="1" applyAlignment="1">
      <alignment vertical="center"/>
    </xf>
    <xf numFmtId="0" fontId="140" fillId="0" borderId="73" xfId="3" applyFont="1" applyBorder="1" applyAlignment="1">
      <alignment horizontal="left" vertical="center" indent="1"/>
    </xf>
    <xf numFmtId="0" fontId="140" fillId="0" borderId="39" xfId="3" applyFont="1" applyBorder="1" applyAlignment="1">
      <alignment horizontal="left" vertical="center" indent="1"/>
    </xf>
    <xf numFmtId="0" fontId="140" fillId="0" borderId="32" xfId="3" applyFont="1" applyBorder="1" applyAlignment="1">
      <alignment horizontal="center" vertical="center"/>
    </xf>
    <xf numFmtId="44" fontId="140" fillId="0" borderId="27" xfId="17" applyFont="1" applyFill="1" applyBorder="1" applyAlignment="1">
      <alignment vertical="center"/>
    </xf>
    <xf numFmtId="44" fontId="140" fillId="0" borderId="27" xfId="17" applyFont="1" applyBorder="1" applyAlignment="1">
      <alignment vertical="center"/>
    </xf>
    <xf numFmtId="0" fontId="141" fillId="0" borderId="65" xfId="0" applyFont="1" applyBorder="1" applyAlignment="1">
      <alignment vertical="center"/>
    </xf>
    <xf numFmtId="0" fontId="141" fillId="0" borderId="65" xfId="0" applyFont="1" applyBorder="1" applyAlignment="1">
      <alignment wrapText="1"/>
    </xf>
    <xf numFmtId="0" fontId="143" fillId="0" borderId="30" xfId="3" applyFont="1" applyBorder="1" applyAlignment="1">
      <alignment horizontal="left" vertical="center" indent="1"/>
    </xf>
    <xf numFmtId="0" fontId="142" fillId="0" borderId="24" xfId="3" applyFont="1" applyBorder="1" applyAlignment="1">
      <alignment horizontal="left" vertical="center"/>
    </xf>
    <xf numFmtId="171" fontId="143" fillId="0" borderId="29" xfId="8" applyNumberFormat="1" applyFont="1" applyFill="1" applyBorder="1" applyAlignment="1">
      <alignment horizontal="right" vertical="center"/>
    </xf>
    <xf numFmtId="171" fontId="143" fillId="0" borderId="29" xfId="8" applyNumberFormat="1" applyFont="1" applyBorder="1" applyAlignment="1">
      <alignment horizontal="right" vertical="center"/>
    </xf>
    <xf numFmtId="0" fontId="143" fillId="0" borderId="24" xfId="3" applyFont="1" applyBorder="1" applyAlignment="1">
      <alignment horizontal="left" vertical="center" indent="2"/>
    </xf>
    <xf numFmtId="171" fontId="143" fillId="0" borderId="21" xfId="3" quotePrefix="1" applyNumberFormat="1" applyFont="1" applyBorder="1" applyAlignment="1">
      <alignment vertical="center"/>
    </xf>
    <xf numFmtId="171" fontId="143" fillId="0" borderId="21" xfId="3" applyNumberFormat="1" applyFont="1" applyBorder="1" applyAlignment="1">
      <alignment vertical="center"/>
    </xf>
    <xf numFmtId="0" fontId="142" fillId="0" borderId="24" xfId="3" applyFont="1" applyBorder="1" applyAlignment="1">
      <alignment horizontal="left" vertical="center" indent="2"/>
    </xf>
    <xf numFmtId="171" fontId="142" fillId="0" borderId="21" xfId="3" quotePrefix="1" applyNumberFormat="1" applyFont="1" applyBorder="1" applyAlignment="1">
      <alignment vertical="center"/>
    </xf>
    <xf numFmtId="171" fontId="142" fillId="0" borderId="21" xfId="3" applyNumberFormat="1" applyFont="1" applyBorder="1" applyAlignment="1">
      <alignment vertical="center"/>
    </xf>
    <xf numFmtId="0" fontId="143" fillId="0" borderId="73" xfId="3" applyFont="1" applyBorder="1" applyAlignment="1">
      <alignment horizontal="left" vertical="center" indent="1"/>
    </xf>
    <xf numFmtId="171" fontId="143" fillId="0" borderId="27" xfId="3" applyNumberFormat="1" applyFont="1" applyBorder="1" applyAlignment="1">
      <alignment vertical="center"/>
    </xf>
    <xf numFmtId="0" fontId="142" fillId="0" borderId="65" xfId="0" applyFont="1" applyBorder="1" applyAlignment="1">
      <alignment vertical="center"/>
    </xf>
    <xf numFmtId="0" fontId="142" fillId="8" borderId="65" xfId="0" applyFont="1" applyFill="1" applyBorder="1" applyAlignment="1">
      <alignment vertical="center"/>
    </xf>
    <xf numFmtId="172" fontId="144" fillId="0" borderId="0" xfId="936" applyNumberFormat="1" applyFont="1" applyAlignment="1">
      <alignment horizontal="left" vertical="center"/>
    </xf>
    <xf numFmtId="171" fontId="144" fillId="0" borderId="0" xfId="936" quotePrefix="1" applyNumberFormat="1" applyFont="1" applyAlignment="1">
      <alignment vertical="center"/>
    </xf>
    <xf numFmtId="170" fontId="146" fillId="8" borderId="38" xfId="3" quotePrefix="1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0" fontId="143" fillId="0" borderId="30" xfId="0" applyFont="1" applyBorder="1" applyAlignment="1">
      <alignment vertical="center"/>
    </xf>
    <xf numFmtId="49" fontId="143" fillId="17" borderId="78" xfId="0" applyNumberFormat="1" applyFont="1" applyFill="1" applyBorder="1" applyAlignment="1">
      <alignment horizontal="left" vertical="center"/>
    </xf>
    <xf numFmtId="171" fontId="143" fillId="0" borderId="29" xfId="0" applyNumberFormat="1" applyFont="1" applyBorder="1" applyAlignment="1">
      <alignment vertical="center"/>
    </xf>
    <xf numFmtId="0" fontId="142" fillId="0" borderId="0" xfId="0" applyFont="1"/>
    <xf numFmtId="0" fontId="143" fillId="0" borderId="24" xfId="0" applyFont="1" applyBorder="1" applyAlignment="1">
      <alignment horizontal="left" vertical="center" indent="1"/>
    </xf>
    <xf numFmtId="49" fontId="143" fillId="17" borderId="25" xfId="0" applyNumberFormat="1" applyFont="1" applyFill="1" applyBorder="1" applyAlignment="1">
      <alignment horizontal="left" vertical="center" indent="1"/>
    </xf>
    <xf numFmtId="171" fontId="143" fillId="0" borderId="21" xfId="0" applyNumberFormat="1" applyFont="1" applyBorder="1" applyAlignment="1">
      <alignment horizontal="left" vertical="center" indent="1"/>
    </xf>
    <xf numFmtId="0" fontId="142" fillId="0" borderId="24" xfId="0" applyFont="1" applyBorder="1" applyAlignment="1">
      <alignment horizontal="left" vertical="center" indent="2"/>
    </xf>
    <xf numFmtId="49" fontId="142" fillId="17" borderId="25" xfId="0" applyNumberFormat="1" applyFont="1" applyFill="1" applyBorder="1" applyAlignment="1">
      <alignment horizontal="left" vertical="center" indent="2"/>
    </xf>
    <xf numFmtId="171" fontId="142" fillId="0" borderId="21" xfId="0" applyNumberFormat="1" applyFont="1" applyBorder="1" applyAlignment="1">
      <alignment horizontal="left" vertical="center" indent="2"/>
    </xf>
    <xf numFmtId="0" fontId="142" fillId="8" borderId="0" xfId="0" applyFont="1" applyFill="1"/>
    <xf numFmtId="0" fontId="143" fillId="0" borderId="62" xfId="0" applyFont="1" applyBorder="1" applyAlignment="1">
      <alignment vertical="center"/>
    </xf>
    <xf numFmtId="49" fontId="143" fillId="17" borderId="25" xfId="0" applyNumberFormat="1" applyFont="1" applyFill="1" applyBorder="1" applyAlignment="1">
      <alignment horizontal="left" vertical="center"/>
    </xf>
    <xf numFmtId="171" fontId="143" fillId="0" borderId="59" xfId="0" applyNumberFormat="1" applyFont="1" applyBorder="1" applyAlignment="1">
      <alignment vertical="center"/>
    </xf>
    <xf numFmtId="0" fontId="143" fillId="0" borderId="67" xfId="0" applyFont="1" applyBorder="1" applyAlignment="1">
      <alignment vertical="center"/>
    </xf>
    <xf numFmtId="171" fontId="143" fillId="0" borderId="71" xfId="0" applyNumberFormat="1" applyFont="1" applyBorder="1" applyAlignment="1">
      <alignment vertical="center"/>
    </xf>
    <xf numFmtId="0" fontId="142" fillId="0" borderId="73" xfId="0" applyFont="1" applyBorder="1" applyAlignment="1">
      <alignment horizontal="left" vertical="center" indent="1"/>
    </xf>
    <xf numFmtId="49" fontId="142" fillId="17" borderId="25" xfId="0" applyNumberFormat="1" applyFont="1" applyFill="1" applyBorder="1" applyAlignment="1">
      <alignment horizontal="left" vertical="center" indent="1"/>
    </xf>
    <xf numFmtId="171" fontId="142" fillId="0" borderId="27" xfId="0" applyNumberFormat="1" applyFont="1" applyBorder="1" applyAlignment="1">
      <alignment horizontal="left" vertical="center" indent="1"/>
    </xf>
    <xf numFmtId="0" fontId="142" fillId="0" borderId="24" xfId="0" applyFont="1" applyBorder="1" applyAlignment="1">
      <alignment horizontal="left" vertical="center" indent="1"/>
    </xf>
    <xf numFmtId="171" fontId="142" fillId="0" borderId="21" xfId="0" applyNumberFormat="1" applyFont="1" applyBorder="1" applyAlignment="1">
      <alignment horizontal="left" vertical="center" indent="1"/>
    </xf>
    <xf numFmtId="0" fontId="142" fillId="0" borderId="67" xfId="0" applyFont="1" applyBorder="1" applyAlignment="1">
      <alignment vertical="center"/>
    </xf>
    <xf numFmtId="49" fontId="142" fillId="17" borderId="25" xfId="0" applyNumberFormat="1" applyFont="1" applyFill="1" applyBorder="1" applyAlignment="1">
      <alignment horizontal="left" vertical="center"/>
    </xf>
    <xf numFmtId="171" fontId="142" fillId="0" borderId="71" xfId="0" applyNumberFormat="1" applyFont="1" applyBorder="1" applyAlignment="1">
      <alignment vertical="center"/>
    </xf>
    <xf numFmtId="0" fontId="143" fillId="0" borderId="55" xfId="0" applyFont="1" applyBorder="1" applyAlignment="1">
      <alignment vertical="center"/>
    </xf>
    <xf numFmtId="171" fontId="143" fillId="0" borderId="60" xfId="0" applyNumberFormat="1" applyFont="1" applyBorder="1" applyAlignment="1">
      <alignment vertical="center"/>
    </xf>
    <xf numFmtId="0" fontId="143" fillId="0" borderId="57" xfId="0" applyFont="1" applyBorder="1" applyAlignment="1">
      <alignment vertical="center"/>
    </xf>
    <xf numFmtId="49" fontId="143" fillId="17" borderId="74" xfId="0" applyNumberFormat="1" applyFont="1" applyFill="1" applyBorder="1" applyAlignment="1">
      <alignment horizontal="left" vertical="center"/>
    </xf>
    <xf numFmtId="171" fontId="143" fillId="0" borderId="61" xfId="0" applyNumberFormat="1" applyFont="1" applyBorder="1" applyAlignment="1">
      <alignment vertical="center"/>
    </xf>
    <xf numFmtId="0" fontId="142" fillId="0" borderId="62" xfId="0" applyFont="1" applyBorder="1" applyAlignment="1">
      <alignment horizontal="left" vertical="center" indent="1"/>
    </xf>
    <xf numFmtId="49" fontId="142" fillId="17" borderId="54" xfId="0" applyNumberFormat="1" applyFont="1" applyFill="1" applyBorder="1" applyAlignment="1">
      <alignment horizontal="left" vertical="center" indent="1"/>
    </xf>
    <xf numFmtId="171" fontId="142" fillId="0" borderId="59" xfId="0" applyNumberFormat="1" applyFont="1" applyBorder="1" applyAlignment="1">
      <alignment horizontal="left" vertical="center" indent="1"/>
    </xf>
    <xf numFmtId="0" fontId="142" fillId="0" borderId="73" xfId="0" applyFont="1" applyBorder="1" applyAlignment="1">
      <alignment horizontal="left" vertical="center" indent="2"/>
    </xf>
    <xf numFmtId="49" fontId="142" fillId="17" borderId="39" xfId="0" applyNumberFormat="1" applyFont="1" applyFill="1" applyBorder="1" applyAlignment="1">
      <alignment horizontal="left" vertical="center" indent="2"/>
    </xf>
    <xf numFmtId="171" fontId="142" fillId="0" borderId="27" xfId="0" applyNumberFormat="1" applyFont="1" applyBorder="1" applyAlignment="1">
      <alignment horizontal="left" vertical="center" indent="2"/>
    </xf>
    <xf numFmtId="0" fontId="142" fillId="0" borderId="65" xfId="0" applyFont="1" applyBorder="1" applyAlignment="1">
      <alignment horizontal="left"/>
    </xf>
    <xf numFmtId="0" fontId="142" fillId="0" borderId="65" xfId="0" applyFont="1" applyBorder="1"/>
    <xf numFmtId="0" fontId="143" fillId="0" borderId="0" xfId="937" applyFont="1" applyAlignment="1">
      <alignment horizontal="center" vertical="center"/>
    </xf>
    <xf numFmtId="0" fontId="143" fillId="0" borderId="30" xfId="0" applyFont="1" applyBorder="1" applyAlignment="1">
      <alignment horizontal="center" vertical="center"/>
    </xf>
    <xf numFmtId="0" fontId="143" fillId="0" borderId="33" xfId="0" applyFont="1" applyBorder="1" applyAlignment="1">
      <alignment vertical="center"/>
    </xf>
    <xf numFmtId="49" fontId="143" fillId="0" borderId="33" xfId="937" applyNumberFormat="1" applyFont="1" applyBorder="1" applyAlignment="1">
      <alignment horizontal="center" vertical="center"/>
    </xf>
    <xf numFmtId="171" fontId="143" fillId="0" borderId="29" xfId="937" applyNumberFormat="1" applyFont="1" applyBorder="1" applyAlignment="1">
      <alignment vertical="center"/>
    </xf>
    <xf numFmtId="0" fontId="142" fillId="0" borderId="0" xfId="937" applyFont="1" applyAlignment="1">
      <alignment vertical="center"/>
    </xf>
    <xf numFmtId="0" fontId="142" fillId="0" borderId="24" xfId="3" applyFont="1" applyBorder="1" applyAlignment="1">
      <alignment horizontal="center" vertical="center"/>
    </xf>
    <xf numFmtId="0" fontId="142" fillId="0" borderId="25" xfId="3" applyFont="1" applyBorder="1" applyAlignment="1">
      <alignment horizontal="left" vertical="center"/>
    </xf>
    <xf numFmtId="0" fontId="147" fillId="68" borderId="25" xfId="3" applyFont="1" applyFill="1" applyBorder="1" applyAlignment="1">
      <alignment horizontal="left" vertical="center"/>
    </xf>
    <xf numFmtId="171" fontId="142" fillId="0" borderId="21" xfId="23" applyNumberFormat="1" applyFont="1" applyFill="1" applyBorder="1" applyAlignment="1">
      <alignment horizontal="right" vertical="center"/>
    </xf>
    <xf numFmtId="171" fontId="142" fillId="0" borderId="21" xfId="23" applyNumberFormat="1" applyFont="1" applyBorder="1" applyAlignment="1">
      <alignment horizontal="right" vertical="center"/>
    </xf>
    <xf numFmtId="0" fontId="143" fillId="0" borderId="25" xfId="3" applyFont="1" applyBorder="1" applyAlignment="1">
      <alignment horizontal="left" vertical="center"/>
    </xf>
    <xf numFmtId="0" fontId="143" fillId="0" borderId="24" xfId="0" applyFont="1" applyBorder="1" applyAlignment="1">
      <alignment horizontal="center" vertical="center"/>
    </xf>
    <xf numFmtId="0" fontId="143" fillId="0" borderId="25" xfId="0" applyFont="1" applyBorder="1" applyAlignment="1">
      <alignment vertical="center"/>
    </xf>
    <xf numFmtId="49" fontId="143" fillId="0" borderId="25" xfId="937" applyNumberFormat="1" applyFont="1" applyBorder="1" applyAlignment="1">
      <alignment horizontal="center" vertical="center"/>
    </xf>
    <xf numFmtId="171" fontId="143" fillId="0" borderId="21" xfId="937" applyNumberFormat="1" applyFont="1" applyBorder="1" applyAlignment="1">
      <alignment vertical="center"/>
    </xf>
    <xf numFmtId="43" fontId="143" fillId="0" borderId="21" xfId="2" applyFont="1" applyFill="1" applyBorder="1" applyAlignment="1">
      <alignment vertical="center"/>
    </xf>
    <xf numFmtId="171" fontId="142" fillId="0" borderId="21" xfId="2" applyNumberFormat="1" applyFont="1" applyFill="1" applyBorder="1" applyAlignment="1">
      <alignment horizontal="right" vertical="center"/>
    </xf>
    <xf numFmtId="43" fontId="142" fillId="0" borderId="21" xfId="2" applyFont="1" applyFill="1" applyBorder="1" applyAlignment="1">
      <alignment horizontal="right" vertical="center"/>
    </xf>
    <xf numFmtId="171" fontId="142" fillId="0" borderId="21" xfId="2" applyNumberFormat="1" applyFont="1" applyBorder="1" applyAlignment="1">
      <alignment horizontal="right" vertical="center"/>
    </xf>
    <xf numFmtId="171" fontId="142" fillId="0" borderId="0" xfId="937" applyNumberFormat="1" applyFont="1" applyAlignment="1">
      <alignment vertical="center"/>
    </xf>
    <xf numFmtId="0" fontId="143" fillId="0" borderId="24" xfId="3" applyFont="1" applyBorder="1" applyAlignment="1">
      <alignment horizontal="center" vertical="center"/>
    </xf>
    <xf numFmtId="171" fontId="143" fillId="0" borderId="21" xfId="23" applyNumberFormat="1" applyFont="1" applyFill="1" applyBorder="1" applyAlignment="1">
      <alignment horizontal="right" vertical="center"/>
    </xf>
    <xf numFmtId="0" fontId="143" fillId="0" borderId="0" xfId="937" applyFont="1" applyAlignment="1">
      <alignment vertical="center"/>
    </xf>
    <xf numFmtId="0" fontId="142" fillId="0" borderId="25" xfId="3" applyFont="1" applyBorder="1" applyAlignment="1">
      <alignment horizontal="left" vertical="center" indent="1"/>
    </xf>
    <xf numFmtId="171" fontId="141" fillId="0" borderId="21" xfId="937" applyNumberFormat="1" applyFont="1" applyBorder="1" applyAlignment="1">
      <alignment vertical="center"/>
    </xf>
    <xf numFmtId="43" fontId="143" fillId="0" borderId="21" xfId="2" applyFont="1" applyFill="1" applyBorder="1" applyAlignment="1">
      <alignment horizontal="right" vertical="center"/>
    </xf>
    <xf numFmtId="0" fontId="143" fillId="0" borderId="25" xfId="3" applyFont="1" applyBorder="1" applyAlignment="1">
      <alignment horizontal="left" vertical="center" indent="1"/>
    </xf>
    <xf numFmtId="171" fontId="143" fillId="0" borderId="21" xfId="23" applyNumberFormat="1" applyFont="1" applyBorder="1" applyAlignment="1">
      <alignment horizontal="right" vertical="center"/>
    </xf>
    <xf numFmtId="0" fontId="142" fillId="0" borderId="75" xfId="3" applyFont="1" applyBorder="1" applyAlignment="1">
      <alignment horizontal="center" vertical="center"/>
    </xf>
    <xf numFmtId="0" fontId="142" fillId="0" borderId="74" xfId="3" applyFont="1" applyBorder="1" applyAlignment="1">
      <alignment horizontal="left" vertical="center" indent="1"/>
    </xf>
    <xf numFmtId="0" fontId="143" fillId="0" borderId="74" xfId="3" applyFont="1" applyBorder="1" applyAlignment="1">
      <alignment horizontal="left" vertical="center" indent="1"/>
    </xf>
    <xf numFmtId="171" fontId="142" fillId="0" borderId="72" xfId="23" applyNumberFormat="1" applyFont="1" applyFill="1" applyBorder="1" applyAlignment="1">
      <alignment horizontal="right" vertical="center"/>
    </xf>
    <xf numFmtId="171" fontId="142" fillId="0" borderId="72" xfId="23" applyNumberFormat="1" applyFont="1" applyBorder="1" applyAlignment="1">
      <alignment horizontal="right" vertical="center"/>
    </xf>
    <xf numFmtId="0" fontId="142" fillId="0" borderId="0" xfId="0" applyFont="1" applyAlignment="1">
      <alignment horizontal="right"/>
    </xf>
    <xf numFmtId="14" fontId="143" fillId="0" borderId="59" xfId="0" quotePrefix="1" applyNumberFormat="1" applyFont="1" applyBorder="1" applyAlignment="1">
      <alignment horizontal="center" vertical="center" wrapText="1"/>
    </xf>
    <xf numFmtId="0" fontId="143" fillId="0" borderId="55" xfId="3" applyFont="1" applyBorder="1" applyAlignment="1">
      <alignment horizontal="left" vertical="center" indent="1"/>
    </xf>
    <xf numFmtId="0" fontId="143" fillId="17" borderId="56" xfId="3" applyFont="1" applyFill="1" applyBorder="1" applyAlignment="1">
      <alignment horizontal="left" vertical="center" indent="1"/>
    </xf>
    <xf numFmtId="171" fontId="143" fillId="0" borderId="60" xfId="20" applyNumberFormat="1" applyFont="1" applyBorder="1" applyAlignment="1">
      <alignment horizontal="right" vertical="center"/>
    </xf>
    <xf numFmtId="0" fontId="142" fillId="0" borderId="57" xfId="3" applyFont="1" applyBorder="1" applyAlignment="1">
      <alignment horizontal="left" vertical="center" indent="1"/>
    </xf>
    <xf numFmtId="0" fontId="142" fillId="17" borderId="57" xfId="3" applyFont="1" applyFill="1" applyBorder="1" applyAlignment="1">
      <alignment horizontal="left" vertical="center" indent="1"/>
    </xf>
    <xf numFmtId="171" fontId="142" fillId="0" borderId="61" xfId="3" quotePrefix="1" applyNumberFormat="1" applyFont="1" applyBorder="1" applyAlignment="1">
      <alignment horizontal="right" vertical="center"/>
    </xf>
    <xf numFmtId="171" fontId="143" fillId="0" borderId="59" xfId="20" applyNumberFormat="1" applyFont="1" applyBorder="1" applyAlignment="1">
      <alignment vertical="center"/>
    </xf>
    <xf numFmtId="0" fontId="143" fillId="0" borderId="63" xfId="0" applyFont="1" applyBorder="1" applyAlignment="1">
      <alignment horizontal="center" vertical="center" wrapText="1"/>
    </xf>
    <xf numFmtId="0" fontId="143" fillId="0" borderId="56" xfId="3" applyFont="1" applyBorder="1" applyAlignment="1">
      <alignment horizontal="left" vertical="center" indent="1"/>
    </xf>
    <xf numFmtId="0" fontId="142" fillId="0" borderId="67" xfId="3" applyFont="1" applyBorder="1" applyAlignment="1">
      <alignment horizontal="left" vertical="center" indent="1"/>
    </xf>
    <xf numFmtId="0" fontId="142" fillId="17" borderId="67" xfId="3" applyFont="1" applyFill="1" applyBorder="1" applyAlignment="1">
      <alignment horizontal="left" vertical="center" indent="1"/>
    </xf>
    <xf numFmtId="171" fontId="142" fillId="0" borderId="71" xfId="3" quotePrefix="1" applyNumberFormat="1" applyFont="1" applyBorder="1" applyAlignment="1">
      <alignment horizontal="right" vertical="center"/>
    </xf>
    <xf numFmtId="0" fontId="143" fillId="0" borderId="63" xfId="0" applyFont="1" applyBorder="1" applyAlignment="1">
      <alignment horizontal="left" vertical="center" wrapText="1" indent="1"/>
    </xf>
    <xf numFmtId="0" fontId="140" fillId="0" borderId="62" xfId="360" applyFont="1" applyBorder="1" applyAlignment="1">
      <alignment horizontal="center" vertical="center" wrapText="1"/>
    </xf>
    <xf numFmtId="14" fontId="140" fillId="0" borderId="59" xfId="360" quotePrefix="1" applyNumberFormat="1" applyFont="1" applyBorder="1" applyAlignment="1">
      <alignment horizontal="center" vertical="center" wrapText="1"/>
    </xf>
    <xf numFmtId="0" fontId="141" fillId="0" borderId="55" xfId="3" applyFont="1" applyBorder="1" applyAlignment="1">
      <alignment horizontal="left" vertical="center" indent="1"/>
    </xf>
    <xf numFmtId="171" fontId="141" fillId="0" borderId="60" xfId="940" applyNumberFormat="1" applyFont="1" applyBorder="1" applyAlignment="1">
      <alignment horizontal="right" vertical="center"/>
    </xf>
    <xf numFmtId="0" fontId="141" fillId="0" borderId="67" xfId="3" applyFont="1" applyBorder="1" applyAlignment="1">
      <alignment horizontal="left" vertical="center" indent="1"/>
    </xf>
    <xf numFmtId="171" fontId="141" fillId="0" borderId="71" xfId="940" applyNumberFormat="1" applyFont="1" applyBorder="1" applyAlignment="1">
      <alignment horizontal="right" vertical="center"/>
    </xf>
    <xf numFmtId="171" fontId="141" fillId="0" borderId="71" xfId="3" applyNumberFormat="1" applyFont="1" applyBorder="1" applyAlignment="1">
      <alignment horizontal="right" vertical="center"/>
    </xf>
    <xf numFmtId="0" fontId="141" fillId="0" borderId="57" xfId="3" applyFont="1" applyBorder="1" applyAlignment="1">
      <alignment horizontal="left" vertical="center" indent="1"/>
    </xf>
    <xf numFmtId="171" fontId="141" fillId="0" borderId="61" xfId="3" applyNumberFormat="1" applyFont="1" applyBorder="1" applyAlignment="1">
      <alignment horizontal="right" vertical="center"/>
    </xf>
    <xf numFmtId="0" fontId="140" fillId="0" borderId="62" xfId="360" applyFont="1" applyBorder="1" applyAlignment="1">
      <alignment horizontal="left" vertical="center" wrapText="1" indent="1"/>
    </xf>
    <xf numFmtId="171" fontId="140" fillId="0" borderId="59" xfId="940" applyNumberFormat="1" applyFont="1" applyBorder="1" applyAlignment="1">
      <alignment vertical="center"/>
    </xf>
    <xf numFmtId="14" fontId="140" fillId="0" borderId="63" xfId="0" applyNumberFormat="1" applyFont="1" applyBorder="1" applyAlignment="1">
      <alignment horizontal="center" vertical="center" wrapText="1"/>
    </xf>
    <xf numFmtId="0" fontId="148" fillId="0" borderId="65" xfId="3" applyFont="1" applyBorder="1" applyAlignment="1">
      <alignment horizontal="left" vertical="center" indent="1"/>
    </xf>
    <xf numFmtId="0" fontId="140" fillId="0" borderId="56" xfId="0" applyFont="1" applyBorder="1" applyAlignment="1">
      <alignment horizontal="center" vertical="center" wrapText="1"/>
    </xf>
    <xf numFmtId="171" fontId="140" fillId="0" borderId="60" xfId="0" applyNumberFormat="1" applyFont="1" applyBorder="1" applyAlignment="1">
      <alignment horizontal="center" vertical="center" wrapText="1"/>
    </xf>
    <xf numFmtId="0" fontId="149" fillId="0" borderId="0" xfId="3" applyFont="1" applyAlignment="1">
      <alignment horizontal="left" vertical="center" indent="1"/>
    </xf>
    <xf numFmtId="171" fontId="141" fillId="0" borderId="71" xfId="8" applyNumberFormat="1" applyFont="1" applyFill="1" applyBorder="1" applyAlignment="1">
      <alignment horizontal="center" vertical="center"/>
    </xf>
    <xf numFmtId="0" fontId="149" fillId="8" borderId="0" xfId="3" applyFont="1" applyFill="1" applyAlignment="1">
      <alignment horizontal="left" vertical="center" indent="1"/>
    </xf>
    <xf numFmtId="0" fontId="148" fillId="0" borderId="81" xfId="3" applyFont="1" applyBorder="1" applyAlignment="1">
      <alignment horizontal="left" vertical="center" indent="1"/>
    </xf>
    <xf numFmtId="0" fontId="148" fillId="8" borderId="0" xfId="3" applyFont="1" applyFill="1" applyAlignment="1">
      <alignment horizontal="left" vertical="center" indent="1"/>
    </xf>
    <xf numFmtId="171" fontId="140" fillId="0" borderId="71" xfId="3" applyNumberFormat="1" applyFont="1" applyBorder="1" applyAlignment="1">
      <alignment horizontal="right" vertical="center"/>
    </xf>
    <xf numFmtId="171" fontId="140" fillId="0" borderId="63" xfId="0" applyNumberFormat="1" applyFont="1" applyBorder="1" applyAlignment="1">
      <alignment horizontal="left" vertical="center" wrapText="1" indent="1"/>
    </xf>
    <xf numFmtId="14" fontId="143" fillId="0" borderId="63" xfId="0" quotePrefix="1" applyNumberFormat="1" applyFont="1" applyBorder="1" applyAlignment="1">
      <alignment horizontal="center" vertical="center"/>
    </xf>
    <xf numFmtId="0" fontId="142" fillId="0" borderId="64" xfId="10" applyFont="1" applyBorder="1" applyAlignment="1">
      <alignment horizontal="left" vertical="center" indent="1"/>
    </xf>
    <xf numFmtId="171" fontId="142" fillId="0" borderId="64" xfId="8" applyNumberFormat="1" applyFont="1" applyFill="1" applyBorder="1" applyAlignment="1">
      <alignment horizontal="right" vertical="center"/>
    </xf>
    <xf numFmtId="0" fontId="142" fillId="0" borderId="72" xfId="10" applyFont="1" applyBorder="1" applyAlignment="1">
      <alignment horizontal="left" vertical="center" indent="1"/>
    </xf>
    <xf numFmtId="0" fontId="143" fillId="0" borderId="62" xfId="3" applyFont="1" applyBorder="1" applyAlignment="1">
      <alignment horizontal="left" vertical="center" indent="1"/>
    </xf>
    <xf numFmtId="171" fontId="143" fillId="0" borderId="54" xfId="23" applyNumberFormat="1" applyFont="1" applyFill="1" applyBorder="1" applyAlignment="1">
      <alignment horizontal="right" vertical="center"/>
    </xf>
    <xf numFmtId="0" fontId="140" fillId="0" borderId="63" xfId="0" applyFont="1" applyBorder="1" applyAlignment="1">
      <alignment horizontal="center" vertical="center" wrapText="1"/>
    </xf>
    <xf numFmtId="14" fontId="140" fillId="0" borderId="63" xfId="0" quotePrefix="1" applyNumberFormat="1" applyFont="1" applyBorder="1" applyAlignment="1">
      <alignment horizontal="center" vertical="center"/>
    </xf>
    <xf numFmtId="0" fontId="141" fillId="0" borderId="64" xfId="10" applyFont="1" applyBorder="1" applyAlignment="1">
      <alignment horizontal="left" vertical="center" indent="1"/>
    </xf>
    <xf numFmtId="174" fontId="141" fillId="0" borderId="64" xfId="2" applyNumberFormat="1" applyFont="1" applyFill="1" applyBorder="1" applyAlignment="1">
      <alignment horizontal="right" vertical="center"/>
    </xf>
    <xf numFmtId="0" fontId="141" fillId="0" borderId="72" xfId="10" applyFont="1" applyBorder="1" applyAlignment="1">
      <alignment horizontal="left" vertical="center" indent="1"/>
    </xf>
    <xf numFmtId="168" fontId="141" fillId="0" borderId="72" xfId="2" applyNumberFormat="1" applyFont="1" applyFill="1" applyBorder="1" applyAlignment="1">
      <alignment horizontal="right" vertical="center"/>
    </xf>
    <xf numFmtId="0" fontId="141" fillId="0" borderId="55" xfId="10" applyFont="1" applyBorder="1" applyAlignment="1">
      <alignment horizontal="left" vertical="center" indent="1"/>
    </xf>
    <xf numFmtId="171" fontId="141" fillId="0" borderId="65" xfId="23" applyNumberFormat="1" applyFont="1" applyFill="1" applyBorder="1" applyAlignment="1">
      <alignment horizontal="right" vertical="center"/>
    </xf>
    <xf numFmtId="0" fontId="141" fillId="0" borderId="57" xfId="10" applyFont="1" applyBorder="1" applyAlignment="1">
      <alignment horizontal="left" vertical="center" indent="1"/>
    </xf>
    <xf numFmtId="171" fontId="141" fillId="0" borderId="66" xfId="23" applyNumberFormat="1" applyFont="1" applyFill="1" applyBorder="1" applyAlignment="1">
      <alignment horizontal="right" vertical="center"/>
    </xf>
    <xf numFmtId="0" fontId="140" fillId="0" borderId="62" xfId="3" applyFont="1" applyBorder="1" applyAlignment="1">
      <alignment horizontal="left" vertical="center" indent="1"/>
    </xf>
    <xf numFmtId="171" fontId="140" fillId="0" borderId="54" xfId="23" applyNumberFormat="1" applyFont="1" applyFill="1" applyBorder="1" applyAlignment="1">
      <alignment horizontal="right" vertical="center"/>
    </xf>
    <xf numFmtId="0" fontId="143" fillId="0" borderId="59" xfId="0" applyFont="1" applyBorder="1" applyAlignment="1">
      <alignment horizontal="center" vertical="center" wrapText="1"/>
    </xf>
    <xf numFmtId="0" fontId="143" fillId="0" borderId="63" xfId="0" quotePrefix="1" applyFont="1" applyBorder="1" applyAlignment="1">
      <alignment horizontal="center" vertical="center"/>
    </xf>
    <xf numFmtId="0" fontId="143" fillId="0" borderId="63" xfId="0" quotePrefix="1" applyFont="1" applyBorder="1" applyAlignment="1">
      <alignment horizontal="center" vertical="center" wrapText="1"/>
    </xf>
    <xf numFmtId="0" fontId="143" fillId="0" borderId="24" xfId="3" applyFont="1" applyBorder="1" applyAlignment="1">
      <alignment horizontal="left" vertical="center" indent="1"/>
    </xf>
    <xf numFmtId="171" fontId="143" fillId="0" borderId="26" xfId="2" applyNumberFormat="1" applyFont="1" applyFill="1" applyBorder="1" applyAlignment="1">
      <alignment vertical="center" wrapText="1"/>
    </xf>
    <xf numFmtId="0" fontId="142" fillId="0" borderId="24" xfId="3" applyFont="1" applyBorder="1" applyAlignment="1">
      <alignment horizontal="left" vertical="center" indent="1"/>
    </xf>
    <xf numFmtId="171" fontId="143" fillId="0" borderId="27" xfId="2" applyNumberFormat="1" applyFont="1" applyFill="1" applyBorder="1" applyAlignment="1">
      <alignment vertical="center" wrapText="1"/>
    </xf>
    <xf numFmtId="0" fontId="143" fillId="0" borderId="32" xfId="0" applyFont="1" applyBorder="1" applyAlignment="1">
      <alignment horizontal="left" vertical="center" wrapText="1" indent="1"/>
    </xf>
    <xf numFmtId="0" fontId="143" fillId="0" borderId="58" xfId="0" applyFont="1" applyBorder="1" applyAlignment="1">
      <alignment horizontal="left" vertical="center" wrapText="1" indent="1"/>
    </xf>
    <xf numFmtId="9" fontId="143" fillId="0" borderId="61" xfId="9" applyFont="1" applyFill="1" applyBorder="1" applyAlignment="1">
      <alignment vertical="center"/>
    </xf>
    <xf numFmtId="0" fontId="143" fillId="0" borderId="63" xfId="0" applyFont="1" applyBorder="1" applyAlignment="1">
      <alignment horizontal="center" vertical="center"/>
    </xf>
    <xf numFmtId="0" fontId="143" fillId="17" borderId="63" xfId="0" applyFont="1" applyFill="1" applyBorder="1" applyAlignment="1">
      <alignment horizontal="center" vertical="center"/>
    </xf>
    <xf numFmtId="14" fontId="143" fillId="8" borderId="63" xfId="0" applyNumberFormat="1" applyFont="1" applyFill="1" applyBorder="1" applyAlignment="1">
      <alignment horizontal="center" vertical="center"/>
    </xf>
    <xf numFmtId="0" fontId="143" fillId="0" borderId="30" xfId="3" applyFont="1" applyBorder="1" applyAlignment="1">
      <alignment horizontal="left" vertical="center" indent="2"/>
    </xf>
    <xf numFmtId="0" fontId="143" fillId="17" borderId="30" xfId="3" applyFont="1" applyFill="1" applyBorder="1" applyAlignment="1">
      <alignment horizontal="left" vertical="center" indent="2"/>
    </xf>
    <xf numFmtId="171" fontId="143" fillId="0" borderId="29" xfId="23" applyNumberFormat="1" applyFont="1" applyFill="1" applyBorder="1" applyAlignment="1">
      <alignment horizontal="right" vertical="center"/>
    </xf>
    <xf numFmtId="0" fontId="142" fillId="17" borderId="24" xfId="3" applyFont="1" applyFill="1" applyBorder="1" applyAlignment="1">
      <alignment vertical="center"/>
    </xf>
    <xf numFmtId="0" fontId="143" fillId="0" borderId="54" xfId="3" applyFont="1" applyBorder="1" applyAlignment="1">
      <alignment horizontal="left" vertical="center" indent="2"/>
    </xf>
    <xf numFmtId="0" fontId="143" fillId="17" borderId="54" xfId="3" applyFont="1" applyFill="1" applyBorder="1" applyAlignment="1">
      <alignment horizontal="left" vertical="center" indent="2"/>
    </xf>
    <xf numFmtId="171" fontId="143" fillId="0" borderId="54" xfId="0" applyNumberFormat="1" applyFont="1" applyBorder="1" applyAlignment="1">
      <alignment horizontal="right" vertical="center"/>
    </xf>
    <xf numFmtId="0" fontId="142" fillId="0" borderId="73" xfId="3" applyFont="1" applyBorder="1" applyAlignment="1">
      <alignment horizontal="left" vertical="center" indent="2"/>
    </xf>
    <xf numFmtId="0" fontId="142" fillId="17" borderId="73" xfId="3" applyFont="1" applyFill="1" applyBorder="1" applyAlignment="1">
      <alignment vertical="center"/>
    </xf>
    <xf numFmtId="171" fontId="142" fillId="0" borderId="27" xfId="23" applyNumberFormat="1" applyFont="1" applyFill="1" applyBorder="1" applyAlignment="1">
      <alignment horizontal="right" vertical="center"/>
    </xf>
    <xf numFmtId="0" fontId="143" fillId="0" borderId="73" xfId="3" applyFont="1" applyBorder="1" applyAlignment="1">
      <alignment horizontal="left" vertical="center" indent="2"/>
    </xf>
    <xf numFmtId="0" fontId="143" fillId="17" borderId="73" xfId="3" applyFont="1" applyFill="1" applyBorder="1" applyAlignment="1">
      <alignment horizontal="left" vertical="center" indent="2"/>
    </xf>
    <xf numFmtId="171" fontId="143" fillId="0" borderId="27" xfId="23" applyNumberFormat="1" applyFont="1" applyFill="1" applyBorder="1" applyAlignment="1">
      <alignment horizontal="right" vertical="center"/>
    </xf>
    <xf numFmtId="0" fontId="142" fillId="17" borderId="73" xfId="3" applyFont="1" applyFill="1" applyBorder="1" applyAlignment="1">
      <alignment horizontal="left" vertical="center" indent="2"/>
    </xf>
    <xf numFmtId="0" fontId="143" fillId="0" borderId="54" xfId="3" applyFont="1" applyBorder="1" applyAlignment="1">
      <alignment horizontal="left" vertical="center" indent="1"/>
    </xf>
    <xf numFmtId="0" fontId="140" fillId="0" borderId="59" xfId="0" applyFont="1" applyBorder="1" applyAlignment="1">
      <alignment horizontal="center" vertical="center"/>
    </xf>
    <xf numFmtId="0" fontId="140" fillId="17" borderId="59" xfId="0" applyFont="1" applyFill="1" applyBorder="1" applyAlignment="1">
      <alignment horizontal="center" vertical="center"/>
    </xf>
    <xf numFmtId="0" fontId="140" fillId="0" borderId="59" xfId="0" quotePrefix="1" applyFont="1" applyBorder="1" applyAlignment="1">
      <alignment horizontal="center" vertical="center"/>
    </xf>
    <xf numFmtId="0" fontId="140" fillId="0" borderId="67" xfId="3" applyFont="1" applyBorder="1" applyAlignment="1">
      <alignment horizontal="left" vertical="center" indent="1"/>
    </xf>
    <xf numFmtId="0" fontId="140" fillId="17" borderId="67" xfId="0" applyFont="1" applyFill="1" applyBorder="1" applyAlignment="1">
      <alignment horizontal="center" vertical="center"/>
    </xf>
    <xf numFmtId="171" fontId="140" fillId="0" borderId="21" xfId="23" applyNumberFormat="1" applyFont="1" applyFill="1" applyBorder="1" applyAlignment="1">
      <alignment horizontal="right" vertical="center"/>
    </xf>
    <xf numFmtId="171" fontId="140" fillId="0" borderId="21" xfId="23" applyNumberFormat="1" applyFont="1" applyBorder="1" applyAlignment="1">
      <alignment horizontal="right" vertical="center"/>
    </xf>
    <xf numFmtId="0" fontId="140" fillId="17" borderId="30" xfId="3" applyFont="1" applyFill="1" applyBorder="1" applyAlignment="1">
      <alignment horizontal="left" vertical="center" indent="1"/>
    </xf>
    <xf numFmtId="171" fontId="140" fillId="0" borderId="29" xfId="23" applyNumberFormat="1" applyFont="1" applyFill="1" applyBorder="1" applyAlignment="1">
      <alignment horizontal="right" vertical="center"/>
    </xf>
    <xf numFmtId="171" fontId="140" fillId="0" borderId="29" xfId="23" applyNumberFormat="1" applyFont="1" applyBorder="1" applyAlignment="1">
      <alignment horizontal="right" vertical="center"/>
    </xf>
    <xf numFmtId="0" fontId="141" fillId="17" borderId="24" xfId="3" applyFont="1" applyFill="1" applyBorder="1" applyAlignment="1">
      <alignment horizontal="left" vertical="center" indent="1"/>
    </xf>
    <xf numFmtId="171" fontId="141" fillId="0" borderId="21" xfId="23" applyNumberFormat="1" applyFont="1" applyFill="1" applyBorder="1" applyAlignment="1">
      <alignment horizontal="right" vertical="center"/>
    </xf>
    <xf numFmtId="171" fontId="141" fillId="0" borderId="21" xfId="23" applyNumberFormat="1" applyFont="1" applyBorder="1" applyAlignment="1">
      <alignment horizontal="right" vertical="center"/>
    </xf>
    <xf numFmtId="0" fontId="140" fillId="17" borderId="24" xfId="3" applyFont="1" applyFill="1" applyBorder="1" applyAlignment="1">
      <alignment horizontal="left" vertical="center" indent="1"/>
    </xf>
    <xf numFmtId="0" fontId="140" fillId="0" borderId="54" xfId="3" applyFont="1" applyBorder="1" applyAlignment="1">
      <alignment horizontal="left" vertical="center" indent="1"/>
    </xf>
    <xf numFmtId="0" fontId="140" fillId="17" borderId="54" xfId="3" applyFont="1" applyFill="1" applyBorder="1" applyAlignment="1">
      <alignment horizontal="left" vertical="center" indent="1"/>
    </xf>
    <xf numFmtId="171" fontId="140" fillId="0" borderId="54" xfId="0" applyNumberFormat="1" applyFont="1" applyBorder="1" applyAlignment="1">
      <alignment horizontal="right" vertical="center"/>
    </xf>
    <xf numFmtId="0" fontId="150" fillId="0" borderId="54" xfId="360" applyFont="1" applyBorder="1" applyAlignment="1">
      <alignment horizontal="center" vertical="center"/>
    </xf>
    <xf numFmtId="0" fontId="150" fillId="0" borderId="65" xfId="360" applyFont="1" applyBorder="1" applyAlignment="1">
      <alignment horizontal="center" vertical="center"/>
    </xf>
    <xf numFmtId="14" fontId="150" fillId="0" borderId="65" xfId="360" applyNumberFormat="1" applyFont="1" applyBorder="1" applyAlignment="1">
      <alignment horizontal="center" vertical="center"/>
    </xf>
    <xf numFmtId="0" fontId="150" fillId="0" borderId="62" xfId="3" applyFont="1" applyBorder="1" applyAlignment="1">
      <alignment horizontal="left" vertical="center" indent="1"/>
    </xf>
    <xf numFmtId="0" fontId="150" fillId="0" borderId="54" xfId="3" applyFont="1" applyBorder="1" applyAlignment="1">
      <alignment horizontal="left" vertical="center" indent="1"/>
    </xf>
    <xf numFmtId="0" fontId="150" fillId="0" borderId="54" xfId="3" applyFont="1" applyBorder="1" applyAlignment="1">
      <alignment horizontal="center" vertical="center"/>
    </xf>
    <xf numFmtId="0" fontId="151" fillId="0" borderId="55" xfId="3" applyFont="1" applyBorder="1" applyAlignment="1">
      <alignment horizontal="left" vertical="center" indent="1"/>
    </xf>
    <xf numFmtId="171" fontId="151" fillId="0" borderId="60" xfId="23" applyNumberFormat="1" applyFont="1" applyFill="1" applyBorder="1" applyAlignment="1">
      <alignment horizontal="right" vertical="center"/>
    </xf>
    <xf numFmtId="0" fontId="151" fillId="0" borderId="67" xfId="3" applyFont="1" applyBorder="1" applyAlignment="1">
      <alignment horizontal="left" vertical="center" indent="1"/>
    </xf>
    <xf numFmtId="171" fontId="151" fillId="0" borderId="71" xfId="23" applyNumberFormat="1" applyFont="1" applyFill="1" applyBorder="1" applyAlignment="1">
      <alignment horizontal="right" vertical="center"/>
    </xf>
    <xf numFmtId="0" fontId="151" fillId="0" borderId="0" xfId="360" applyFont="1" applyAlignment="1">
      <alignment vertical="center"/>
    </xf>
    <xf numFmtId="171" fontId="151" fillId="0" borderId="0" xfId="23" applyNumberFormat="1" applyFont="1" applyFill="1" applyBorder="1" applyAlignment="1">
      <alignment horizontal="right" vertical="center"/>
    </xf>
    <xf numFmtId="43" fontId="151" fillId="0" borderId="66" xfId="2" applyFont="1" applyBorder="1" applyAlignment="1">
      <alignment horizontal="center" vertical="center"/>
    </xf>
    <xf numFmtId="171" fontId="150" fillId="0" borderId="54" xfId="3" applyNumberFormat="1" applyFont="1" applyBorder="1" applyAlignment="1">
      <alignment horizontal="center" vertical="center"/>
    </xf>
    <xf numFmtId="0" fontId="140" fillId="0" borderId="63" xfId="0" applyFont="1" applyBorder="1" applyAlignment="1">
      <alignment horizontal="center" vertical="center"/>
    </xf>
    <xf numFmtId="0" fontId="140" fillId="17" borderId="63" xfId="0" applyFont="1" applyFill="1" applyBorder="1" applyAlignment="1">
      <alignment horizontal="center" vertical="center"/>
    </xf>
    <xf numFmtId="0" fontId="141" fillId="0" borderId="30" xfId="3" applyFont="1" applyBorder="1" applyAlignment="1">
      <alignment horizontal="left" vertical="center" indent="2"/>
    </xf>
    <xf numFmtId="0" fontId="141" fillId="17" borderId="24" xfId="3" applyFont="1" applyFill="1" applyBorder="1" applyAlignment="1">
      <alignment vertical="center"/>
    </xf>
    <xf numFmtId="171" fontId="141" fillId="0" borderId="29" xfId="23" applyNumberFormat="1" applyFont="1" applyFill="1" applyBorder="1" applyAlignment="1">
      <alignment horizontal="right" vertical="center"/>
    </xf>
    <xf numFmtId="0" fontId="141" fillId="0" borderId="24" xfId="3" applyFont="1" applyBorder="1" applyAlignment="1">
      <alignment horizontal="left" vertical="center" indent="2"/>
    </xf>
    <xf numFmtId="0" fontId="140" fillId="0" borderId="54" xfId="3" applyFont="1" applyBorder="1" applyAlignment="1">
      <alignment horizontal="left" vertical="center" indent="2"/>
    </xf>
    <xf numFmtId="0" fontId="140" fillId="17" borderId="54" xfId="3" applyFont="1" applyFill="1" applyBorder="1" applyAlignment="1">
      <alignment horizontal="left" vertical="center" indent="2"/>
    </xf>
    <xf numFmtId="0" fontId="140" fillId="0" borderId="62" xfId="3" applyFont="1" applyBorder="1" applyAlignment="1">
      <alignment horizontal="center" vertical="center"/>
    </xf>
    <xf numFmtId="14" fontId="140" fillId="0" borderId="54" xfId="3" applyNumberFormat="1" applyFont="1" applyBorder="1" applyAlignment="1">
      <alignment horizontal="center" vertical="center"/>
    </xf>
    <xf numFmtId="0" fontId="140" fillId="0" borderId="54" xfId="3" applyFont="1" applyBorder="1" applyAlignment="1">
      <alignment horizontal="center" vertical="center"/>
    </xf>
    <xf numFmtId="171" fontId="141" fillId="0" borderId="21" xfId="3" applyNumberFormat="1" applyFont="1" applyBorder="1" applyAlignment="1">
      <alignment horizontal="right" vertical="center"/>
    </xf>
    <xf numFmtId="171" fontId="140" fillId="0" borderId="82" xfId="3" applyNumberFormat="1" applyFont="1" applyBorder="1" applyAlignment="1">
      <alignment horizontal="left" vertical="center" indent="1"/>
    </xf>
    <xf numFmtId="171" fontId="140" fillId="0" borderId="82" xfId="3" applyNumberFormat="1" applyFont="1" applyBorder="1" applyAlignment="1">
      <alignment horizontal="right" vertical="center" indent="1"/>
    </xf>
    <xf numFmtId="0" fontId="143" fillId="0" borderId="57" xfId="3" applyFont="1" applyBorder="1" applyAlignment="1">
      <alignment horizontal="center" vertical="center"/>
    </xf>
    <xf numFmtId="0" fontId="142" fillId="0" borderId="75" xfId="3" applyFont="1" applyBorder="1" applyAlignment="1">
      <alignment horizontal="left" vertical="center" indent="1"/>
    </xf>
    <xf numFmtId="171" fontId="141" fillId="0" borderId="29" xfId="2" applyNumberFormat="1" applyFont="1" applyFill="1" applyBorder="1" applyAlignment="1">
      <alignment horizontal="right" vertical="center"/>
    </xf>
    <xf numFmtId="171" fontId="141" fillId="0" borderId="26" xfId="2" applyNumberFormat="1" applyFont="1" applyFill="1" applyBorder="1" applyAlignment="1">
      <alignment vertical="center" wrapText="1"/>
    </xf>
    <xf numFmtId="0" fontId="141" fillId="0" borderId="21" xfId="927" applyFont="1" applyBorder="1" applyAlignment="1">
      <alignment horizontal="left" vertical="center" indent="1"/>
    </xf>
    <xf numFmtId="171" fontId="141" fillId="0" borderId="21" xfId="2" applyNumberFormat="1" applyFont="1" applyFill="1" applyBorder="1" applyAlignment="1">
      <alignment horizontal="right" vertical="center"/>
    </xf>
    <xf numFmtId="0" fontId="141" fillId="0" borderId="26" xfId="0" applyFont="1" applyBorder="1" applyAlignment="1">
      <alignment horizontal="left" vertical="center" wrapText="1" indent="1"/>
    </xf>
    <xf numFmtId="0" fontId="141" fillId="0" borderId="63" xfId="0" applyFont="1" applyBorder="1" applyAlignment="1">
      <alignment horizontal="left" vertical="center" wrapText="1" indent="1"/>
    </xf>
    <xf numFmtId="171" fontId="141" fillId="0" borderId="63" xfId="2" applyNumberFormat="1" applyFont="1" applyFill="1" applyBorder="1" applyAlignment="1">
      <alignment vertical="center" wrapText="1"/>
    </xf>
    <xf numFmtId="0" fontId="141" fillId="0" borderId="30" xfId="3" applyFont="1" applyBorder="1" applyAlignment="1">
      <alignment horizontal="left" vertical="center" indent="1"/>
    </xf>
    <xf numFmtId="0" fontId="143" fillId="0" borderId="62" xfId="3" applyFont="1" applyBorder="1" applyAlignment="1">
      <alignment horizontal="center" vertical="center"/>
    </xf>
    <xf numFmtId="0" fontId="143" fillId="17" borderId="54" xfId="3" applyFont="1" applyFill="1" applyBorder="1" applyAlignment="1">
      <alignment horizontal="left" vertical="center" indent="1"/>
    </xf>
    <xf numFmtId="14" fontId="143" fillId="0" borderId="54" xfId="3" applyNumberFormat="1" applyFont="1" applyBorder="1" applyAlignment="1">
      <alignment horizontal="center" vertical="center"/>
    </xf>
    <xf numFmtId="0" fontId="143" fillId="0" borderId="54" xfId="3" applyFont="1" applyBorder="1" applyAlignment="1">
      <alignment horizontal="center" vertical="center"/>
    </xf>
    <xf numFmtId="0" fontId="143" fillId="17" borderId="0" xfId="3" applyFont="1" applyFill="1" applyAlignment="1">
      <alignment horizontal="left" vertical="center" indent="1"/>
    </xf>
    <xf numFmtId="171" fontId="143" fillId="0" borderId="65" xfId="3" applyNumberFormat="1" applyFont="1" applyBorder="1" applyAlignment="1">
      <alignment horizontal="center" vertical="center"/>
    </xf>
    <xf numFmtId="0" fontId="142" fillId="17" borderId="0" xfId="3" applyFont="1" applyFill="1" applyAlignment="1">
      <alignment horizontal="left" vertical="center" indent="1"/>
    </xf>
    <xf numFmtId="171" fontId="142" fillId="0" borderId="71" xfId="23" applyNumberFormat="1" applyFont="1" applyFill="1" applyBorder="1" applyAlignment="1">
      <alignment horizontal="right" vertical="center"/>
    </xf>
    <xf numFmtId="171" fontId="142" fillId="0" borderId="0" xfId="3" applyNumberFormat="1" applyFont="1" applyAlignment="1">
      <alignment horizontal="left" vertical="center" indent="1"/>
    </xf>
    <xf numFmtId="171" fontId="142" fillId="0" borderId="0" xfId="23" applyNumberFormat="1" applyFont="1" applyFill="1" applyBorder="1" applyAlignment="1">
      <alignment horizontal="right" vertical="center"/>
    </xf>
    <xf numFmtId="171" fontId="140" fillId="0" borderId="71" xfId="23" applyNumberFormat="1" applyFont="1" applyFill="1" applyBorder="1" applyAlignment="1">
      <alignment horizontal="right" vertical="center"/>
    </xf>
    <xf numFmtId="171" fontId="140" fillId="0" borderId="0" xfId="3" applyNumberFormat="1" applyFont="1" applyAlignment="1">
      <alignment horizontal="left" vertical="center" indent="1"/>
    </xf>
    <xf numFmtId="171" fontId="140" fillId="0" borderId="0" xfId="23" applyNumberFormat="1" applyFont="1" applyFill="1" applyBorder="1" applyAlignment="1">
      <alignment horizontal="right" vertical="center"/>
    </xf>
    <xf numFmtId="0" fontId="143" fillId="0" borderId="0" xfId="3" applyFont="1" applyAlignment="1">
      <alignment horizontal="left" vertical="center"/>
    </xf>
    <xf numFmtId="0" fontId="152" fillId="0" borderId="0" xfId="360" applyFont="1"/>
    <xf numFmtId="171" fontId="140" fillId="0" borderId="81" xfId="23" applyNumberFormat="1" applyFont="1" applyFill="1" applyBorder="1" applyAlignment="1">
      <alignment horizontal="right" vertical="center"/>
    </xf>
    <xf numFmtId="0" fontId="140" fillId="0" borderId="82" xfId="3" applyFont="1" applyBorder="1" applyAlignment="1">
      <alignment horizontal="left" vertical="center" indent="1"/>
    </xf>
    <xf numFmtId="14" fontId="143" fillId="0" borderId="65" xfId="0" quotePrefix="1" applyNumberFormat="1" applyFont="1" applyBorder="1" applyAlignment="1">
      <alignment horizontal="center" vertical="center"/>
    </xf>
    <xf numFmtId="171" fontId="143" fillId="0" borderId="63" xfId="23" applyNumberFormat="1" applyFont="1" applyFill="1" applyBorder="1" applyAlignment="1">
      <alignment horizontal="right" vertical="center"/>
    </xf>
    <xf numFmtId="0" fontId="142" fillId="0" borderId="62" xfId="3" applyFont="1" applyBorder="1" applyAlignment="1">
      <alignment horizontal="left" vertical="center" indent="1"/>
    </xf>
    <xf numFmtId="0" fontId="142" fillId="17" borderId="62" xfId="3" applyFont="1" applyFill="1" applyBorder="1" applyAlignment="1">
      <alignment horizontal="left" vertical="center" indent="1"/>
    </xf>
    <xf numFmtId="0" fontId="142" fillId="0" borderId="62" xfId="3" applyFont="1" applyBorder="1" applyAlignment="1">
      <alignment horizontal="center" vertical="center"/>
    </xf>
    <xf numFmtId="171" fontId="142" fillId="0" borderId="59" xfId="23" applyNumberFormat="1" applyFont="1" applyFill="1" applyBorder="1" applyAlignment="1">
      <alignment horizontal="right" vertical="center"/>
    </xf>
    <xf numFmtId="0" fontId="140" fillId="0" borderId="65" xfId="0" quotePrefix="1" applyFont="1" applyBorder="1" applyAlignment="1">
      <alignment horizontal="center" vertical="center"/>
    </xf>
    <xf numFmtId="0" fontId="141" fillId="0" borderId="85" xfId="3" applyFont="1" applyBorder="1" applyAlignment="1">
      <alignment horizontal="left" vertical="center" indent="1"/>
    </xf>
    <xf numFmtId="0" fontId="141" fillId="17" borderId="62" xfId="3" applyFont="1" applyFill="1" applyBorder="1" applyAlignment="1">
      <alignment horizontal="left" vertical="center" indent="1"/>
    </xf>
    <xf numFmtId="0" fontId="141" fillId="0" borderId="62" xfId="3" applyFont="1" applyBorder="1" applyAlignment="1">
      <alignment horizontal="left" vertical="center" indent="1"/>
    </xf>
    <xf numFmtId="0" fontId="141" fillId="0" borderId="85" xfId="3" applyFont="1" applyBorder="1" applyAlignment="1">
      <alignment horizontal="center" vertical="center"/>
    </xf>
    <xf numFmtId="171" fontId="141" fillId="0" borderId="59" xfId="23" applyNumberFormat="1" applyFont="1" applyFill="1" applyBorder="1" applyAlignment="1">
      <alignment horizontal="right" vertical="center"/>
    </xf>
    <xf numFmtId="0" fontId="140" fillId="0" borderId="57" xfId="3" applyFont="1" applyBorder="1" applyAlignment="1">
      <alignment horizontal="left" vertical="center" indent="1"/>
    </xf>
    <xf numFmtId="0" fontId="140" fillId="0" borderId="66" xfId="3" applyFont="1" applyBorder="1" applyAlignment="1">
      <alignment horizontal="center" vertical="center"/>
    </xf>
    <xf numFmtId="0" fontId="141" fillId="0" borderId="84" xfId="3" applyFont="1" applyBorder="1" applyAlignment="1">
      <alignment horizontal="left" vertical="center" indent="1"/>
    </xf>
    <xf numFmtId="0" fontId="140" fillId="0" borderId="78" xfId="3" applyFont="1" applyBorder="1" applyAlignment="1">
      <alignment horizontal="center" vertical="center"/>
    </xf>
    <xf numFmtId="0" fontId="141" fillId="0" borderId="84" xfId="3" applyFont="1" applyBorder="1" applyAlignment="1">
      <alignment horizontal="center" vertical="center"/>
    </xf>
    <xf numFmtId="171" fontId="141" fillId="0" borderId="71" xfId="23" applyNumberFormat="1" applyFont="1" applyBorder="1" applyAlignment="1">
      <alignment horizontal="right" vertical="center"/>
    </xf>
    <xf numFmtId="0" fontId="141" fillId="0" borderId="57" xfId="3" applyFont="1" applyBorder="1" applyAlignment="1">
      <alignment horizontal="center" vertical="center"/>
    </xf>
    <xf numFmtId="171" fontId="141" fillId="0" borderId="61" xfId="23" applyNumberFormat="1" applyFont="1" applyFill="1" applyBorder="1" applyAlignment="1">
      <alignment horizontal="right" vertical="center"/>
    </xf>
    <xf numFmtId="0" fontId="140" fillId="0" borderId="0" xfId="0" applyFont="1" applyAlignment="1">
      <alignment horizontal="center" vertical="center"/>
    </xf>
    <xf numFmtId="43" fontId="141" fillId="0" borderId="87" xfId="2" applyFont="1" applyBorder="1" applyAlignment="1">
      <alignment horizontal="center" vertical="center"/>
    </xf>
    <xf numFmtId="43" fontId="141" fillId="0" borderId="83" xfId="2" applyFont="1" applyFill="1" applyBorder="1" applyAlignment="1">
      <alignment vertical="center"/>
    </xf>
    <xf numFmtId="43" fontId="141" fillId="0" borderId="24" xfId="2" applyFont="1" applyFill="1" applyBorder="1" applyAlignment="1">
      <alignment horizontal="center" vertical="center"/>
    </xf>
    <xf numFmtId="43" fontId="141" fillId="0" borderId="0" xfId="2" applyFont="1" applyFill="1" applyAlignment="1">
      <alignment vertical="center"/>
    </xf>
    <xf numFmtId="43" fontId="141" fillId="0" borderId="0" xfId="2" applyFont="1" applyAlignment="1">
      <alignment vertical="center"/>
    </xf>
    <xf numFmtId="0" fontId="141" fillId="0" borderId="88" xfId="3" applyFont="1" applyBorder="1" applyAlignment="1">
      <alignment horizontal="left" vertical="center" indent="1"/>
    </xf>
    <xf numFmtId="43" fontId="141" fillId="0" borderId="88" xfId="2" applyFont="1" applyFill="1" applyBorder="1" applyAlignment="1">
      <alignment horizontal="center" vertical="center"/>
    </xf>
    <xf numFmtId="43" fontId="141" fillId="0" borderId="81" xfId="2" applyFont="1" applyFill="1" applyBorder="1" applyAlignment="1">
      <alignment vertical="center"/>
    </xf>
    <xf numFmtId="0" fontId="140" fillId="0" borderId="89" xfId="0" applyFont="1" applyBorder="1" applyAlignment="1">
      <alignment horizontal="center" vertical="center"/>
    </xf>
    <xf numFmtId="0" fontId="141" fillId="0" borderId="89" xfId="3" applyFont="1" applyBorder="1" applyAlignment="1">
      <alignment vertical="center"/>
    </xf>
    <xf numFmtId="17" fontId="141" fillId="0" borderId="89" xfId="2" applyNumberFormat="1" applyFont="1" applyFill="1" applyBorder="1" applyAlignment="1">
      <alignment horizontal="center" vertical="center"/>
    </xf>
    <xf numFmtId="17" fontId="141" fillId="0" borderId="89" xfId="2" applyNumberFormat="1" applyFont="1" applyFill="1" applyBorder="1" applyAlignment="1">
      <alignment vertical="center"/>
    </xf>
    <xf numFmtId="0" fontId="141" fillId="0" borderId="89" xfId="3" applyFont="1" applyBorder="1" applyAlignment="1">
      <alignment vertical="center" wrapText="1"/>
    </xf>
    <xf numFmtId="17" fontId="141" fillId="0" borderId="89" xfId="0" applyNumberFormat="1" applyFont="1" applyBorder="1" applyAlignment="1">
      <alignment vertical="center"/>
    </xf>
    <xf numFmtId="17" fontId="141" fillId="0" borderId="89" xfId="2" applyNumberFormat="1" applyFont="1" applyFill="1" applyBorder="1" applyAlignment="1">
      <alignment horizontal="right" vertical="center"/>
    </xf>
    <xf numFmtId="43" fontId="104" fillId="0" borderId="0" xfId="2" applyFont="1"/>
    <xf numFmtId="14" fontId="111" fillId="16" borderId="27" xfId="5" applyNumberFormat="1" applyFont="1" applyFill="1" applyBorder="1" applyAlignment="1">
      <alignment horizontal="center" wrapText="1"/>
    </xf>
    <xf numFmtId="14" fontId="143" fillId="0" borderId="59" xfId="0" applyNumberFormat="1" applyFont="1" applyBorder="1" applyAlignment="1">
      <alignment horizontal="center" vertical="center" wrapText="1"/>
    </xf>
    <xf numFmtId="171" fontId="142" fillId="0" borderId="61" xfId="3" applyNumberFormat="1" applyFont="1" applyBorder="1" applyAlignment="1">
      <alignment horizontal="right" vertical="center"/>
    </xf>
    <xf numFmtId="171" fontId="142" fillId="0" borderId="71" xfId="3" applyNumberFormat="1" applyFont="1" applyBorder="1" applyAlignment="1">
      <alignment horizontal="right" vertical="center"/>
    </xf>
    <xf numFmtId="14" fontId="140" fillId="0" borderId="59" xfId="360" applyNumberFormat="1" applyFont="1" applyBorder="1" applyAlignment="1">
      <alignment horizontal="center" vertical="center" wrapText="1"/>
    </xf>
    <xf numFmtId="14" fontId="143" fillId="0" borderId="63" xfId="0" applyNumberFormat="1" applyFont="1" applyBorder="1" applyAlignment="1">
      <alignment horizontal="center" vertical="center"/>
    </xf>
    <xf numFmtId="171" fontId="142" fillId="0" borderId="64" xfId="8" applyNumberFormat="1" applyFont="1" applyBorder="1" applyAlignment="1">
      <alignment horizontal="right" vertical="center"/>
    </xf>
    <xf numFmtId="171" fontId="143" fillId="0" borderId="54" xfId="23" applyNumberFormat="1" applyFont="1" applyBorder="1" applyAlignment="1">
      <alignment horizontal="right" vertical="center"/>
    </xf>
    <xf numFmtId="14" fontId="140" fillId="0" borderId="63" xfId="0" applyNumberFormat="1" applyFont="1" applyBorder="1" applyAlignment="1">
      <alignment horizontal="center" vertical="center"/>
    </xf>
    <xf numFmtId="171" fontId="141" fillId="0" borderId="65" xfId="23" applyNumberFormat="1" applyFont="1" applyBorder="1" applyAlignment="1">
      <alignment horizontal="right" vertical="center"/>
    </xf>
    <xf numFmtId="171" fontId="141" fillId="0" borderId="66" xfId="23" applyNumberFormat="1" applyFont="1" applyBorder="1" applyAlignment="1">
      <alignment horizontal="right" vertical="center"/>
    </xf>
    <xf numFmtId="171" fontId="140" fillId="0" borderId="54" xfId="23" applyNumberFormat="1" applyFont="1" applyBorder="1" applyAlignment="1">
      <alignment horizontal="right" vertical="center"/>
    </xf>
    <xf numFmtId="171" fontId="141" fillId="0" borderId="29" xfId="2" applyNumberFormat="1" applyFont="1" applyBorder="1" applyAlignment="1">
      <alignment horizontal="right" vertical="center"/>
    </xf>
    <xf numFmtId="171" fontId="143" fillId="0" borderId="27" xfId="2" applyNumberFormat="1" applyFont="1" applyBorder="1" applyAlignment="1">
      <alignment vertical="center" wrapText="1"/>
    </xf>
    <xf numFmtId="171" fontId="141" fillId="0" borderId="63" xfId="2" applyNumberFormat="1" applyFont="1" applyBorder="1" applyAlignment="1">
      <alignment vertical="center" wrapText="1"/>
    </xf>
    <xf numFmtId="9" fontId="143" fillId="0" borderId="61" xfId="9" applyFont="1" applyBorder="1" applyAlignment="1">
      <alignment vertical="center"/>
    </xf>
    <xf numFmtId="171" fontId="99" fillId="0" borderId="29" xfId="23" applyNumberFormat="1" applyFont="1" applyBorder="1" applyAlignment="1">
      <alignment horizontal="right" vertical="center"/>
    </xf>
    <xf numFmtId="14" fontId="111" fillId="8" borderId="28" xfId="941" applyNumberFormat="1" applyFont="1" applyFill="1" applyBorder="1" applyAlignment="1">
      <alignment horizontal="center" wrapText="1"/>
    </xf>
    <xf numFmtId="171" fontId="143" fillId="0" borderId="29" xfId="23" applyNumberFormat="1" applyFont="1" applyBorder="1" applyAlignment="1">
      <alignment horizontal="right" vertical="center"/>
    </xf>
    <xf numFmtId="171" fontId="142" fillId="0" borderId="27" xfId="23" applyNumberFormat="1" applyFont="1" applyBorder="1" applyAlignment="1">
      <alignment horizontal="right" vertical="center"/>
    </xf>
    <xf numFmtId="171" fontId="140" fillId="0" borderId="81" xfId="23" applyNumberFormat="1" applyFont="1" applyBorder="1" applyAlignment="1">
      <alignment horizontal="right" vertical="center"/>
    </xf>
    <xf numFmtId="0" fontId="0" fillId="0" borderId="0" xfId="360" applyFont="1"/>
    <xf numFmtId="14" fontId="143" fillId="0" borderId="65" xfId="0" applyNumberFormat="1" applyFont="1" applyBorder="1" applyAlignment="1">
      <alignment horizontal="center" vertical="center"/>
    </xf>
    <xf numFmtId="171" fontId="143" fillId="0" borderId="63" xfId="23" applyNumberFormat="1" applyFont="1" applyBorder="1" applyAlignment="1">
      <alignment horizontal="right" vertical="center"/>
    </xf>
    <xf numFmtId="171" fontId="142" fillId="0" borderId="59" xfId="23" applyNumberFormat="1" applyFont="1" applyBorder="1" applyAlignment="1">
      <alignment horizontal="right" vertical="center"/>
    </xf>
    <xf numFmtId="171" fontId="141" fillId="0" borderId="59" xfId="23" applyNumberFormat="1" applyFont="1" applyBorder="1" applyAlignment="1">
      <alignment horizontal="right" vertical="center"/>
    </xf>
    <xf numFmtId="171" fontId="141" fillId="0" borderId="61" xfId="23" applyNumberFormat="1" applyFont="1" applyBorder="1" applyAlignment="1">
      <alignment horizontal="right" vertical="center"/>
    </xf>
    <xf numFmtId="171" fontId="143" fillId="0" borderId="31" xfId="0" applyNumberFormat="1" applyFont="1" applyBorder="1" applyAlignment="1">
      <alignment vertical="center"/>
    </xf>
    <xf numFmtId="49" fontId="143" fillId="17" borderId="39" xfId="0" applyNumberFormat="1" applyFont="1" applyFill="1" applyBorder="1" applyAlignment="1">
      <alignment horizontal="left" vertical="center"/>
    </xf>
    <xf numFmtId="0" fontId="142" fillId="0" borderId="67" xfId="0" applyFont="1" applyBorder="1" applyAlignment="1">
      <alignment horizontal="left" vertical="center" indent="1"/>
    </xf>
    <xf numFmtId="49" fontId="142" fillId="17" borderId="33" xfId="0" applyNumberFormat="1" applyFont="1" applyFill="1" applyBorder="1" applyAlignment="1">
      <alignment horizontal="left" vertical="center" indent="1"/>
    </xf>
    <xf numFmtId="171" fontId="142" fillId="0" borderId="71" xfId="0" applyNumberFormat="1" applyFont="1" applyBorder="1" applyAlignment="1">
      <alignment horizontal="left" vertical="center" indent="1"/>
    </xf>
    <xf numFmtId="0" fontId="143" fillId="0" borderId="0" xfId="0" applyFont="1" applyAlignment="1">
      <alignment vertical="center"/>
    </xf>
    <xf numFmtId="49" fontId="143" fillId="17" borderId="0" xfId="0" applyNumberFormat="1" applyFont="1" applyFill="1" applyAlignment="1">
      <alignment horizontal="left" vertical="center"/>
    </xf>
    <xf numFmtId="171" fontId="143" fillId="0" borderId="0" xfId="0" applyNumberFormat="1" applyFont="1" applyAlignment="1">
      <alignment vertical="center"/>
    </xf>
    <xf numFmtId="17" fontId="141" fillId="0" borderId="89" xfId="0" applyNumberFormat="1" applyFont="1" applyBorder="1" applyAlignment="1">
      <alignment horizontal="center" vertical="center"/>
    </xf>
    <xf numFmtId="43" fontId="153" fillId="0" borderId="21" xfId="2" applyFont="1" applyFill="1" applyBorder="1" applyAlignment="1">
      <alignment vertical="center"/>
    </xf>
    <xf numFmtId="171" fontId="141" fillId="8" borderId="71" xfId="8" applyNumberFormat="1" applyFont="1" applyFill="1" applyBorder="1" applyAlignment="1">
      <alignment horizontal="center" vertical="center"/>
    </xf>
    <xf numFmtId="171" fontId="141" fillId="8" borderId="71" xfId="3" applyNumberFormat="1" applyFont="1" applyFill="1" applyBorder="1" applyAlignment="1">
      <alignment horizontal="right" vertical="center"/>
    </xf>
    <xf numFmtId="174" fontId="141" fillId="8" borderId="64" xfId="2" applyNumberFormat="1" applyFont="1" applyFill="1" applyBorder="1" applyAlignment="1">
      <alignment horizontal="right" vertical="center"/>
    </xf>
    <xf numFmtId="168" fontId="141" fillId="8" borderId="72" xfId="2" applyNumberFormat="1" applyFont="1" applyFill="1" applyBorder="1" applyAlignment="1">
      <alignment horizontal="right" vertical="center"/>
    </xf>
    <xf numFmtId="171" fontId="142" fillId="8" borderId="21" xfId="23" applyNumberFormat="1" applyFont="1" applyFill="1" applyBorder="1" applyAlignment="1">
      <alignment horizontal="right" vertical="center"/>
    </xf>
    <xf numFmtId="171" fontId="142" fillId="8" borderId="27" xfId="23" applyNumberFormat="1" applyFont="1" applyFill="1" applyBorder="1" applyAlignment="1">
      <alignment horizontal="right" vertical="center"/>
    </xf>
    <xf numFmtId="171" fontId="122" fillId="0" borderId="0" xfId="936" applyNumberFormat="1" applyFont="1" applyAlignment="1">
      <alignment vertical="center"/>
    </xf>
    <xf numFmtId="168" fontId="104" fillId="0" borderId="0" xfId="2" applyNumberFormat="1" applyFont="1"/>
    <xf numFmtId="43" fontId="104" fillId="0" borderId="0" xfId="2" applyFont="1" applyFill="1"/>
    <xf numFmtId="171" fontId="104" fillId="0" borderId="0" xfId="360" applyNumberFormat="1" applyFont="1"/>
    <xf numFmtId="171" fontId="141" fillId="0" borderId="0" xfId="3" applyNumberFormat="1" applyFont="1" applyAlignment="1">
      <alignment horizontal="right" vertical="center"/>
    </xf>
    <xf numFmtId="171" fontId="104" fillId="0" borderId="0" xfId="3" applyNumberFormat="1" applyFont="1" applyAlignment="1">
      <alignment horizontal="right" vertical="center"/>
    </xf>
    <xf numFmtId="171" fontId="104" fillId="0" borderId="0" xfId="3" applyNumberFormat="1" applyFont="1" applyAlignment="1">
      <alignment vertical="center"/>
    </xf>
    <xf numFmtId="0" fontId="143" fillId="0" borderId="0" xfId="0" applyFont="1" applyAlignment="1">
      <alignment horizontal="center" vertical="center"/>
    </xf>
    <xf numFmtId="171" fontId="143" fillId="8" borderId="28" xfId="0" applyNumberFormat="1" applyFont="1" applyFill="1" applyBorder="1" applyAlignment="1">
      <alignment horizontal="center" vertical="center"/>
    </xf>
    <xf numFmtId="0" fontId="143" fillId="0" borderId="0" xfId="3" applyFont="1" applyAlignment="1">
      <alignment horizontal="left" vertical="center" indent="2"/>
    </xf>
    <xf numFmtId="0" fontId="145" fillId="0" borderId="55" xfId="0" applyFont="1" applyBorder="1" applyAlignment="1">
      <alignment horizontal="left" vertical="center"/>
    </xf>
    <xf numFmtId="0" fontId="148" fillId="0" borderId="65" xfId="936" applyFont="1" applyBorder="1" applyAlignment="1">
      <alignment horizontal="center" vertical="center" wrapText="1"/>
    </xf>
    <xf numFmtId="0" fontId="148" fillId="0" borderId="28" xfId="936" applyFont="1" applyBorder="1" applyAlignment="1">
      <alignment horizontal="center" vertical="center" wrapText="1"/>
    </xf>
    <xf numFmtId="0" fontId="148" fillId="0" borderId="71" xfId="936" applyFont="1" applyBorder="1" applyAlignment="1">
      <alignment horizontal="center" vertical="center" wrapText="1"/>
    </xf>
    <xf numFmtId="0" fontId="148" fillId="0" borderId="60" xfId="936" applyFont="1" applyBorder="1" applyAlignment="1">
      <alignment horizontal="center" vertical="center" wrapText="1"/>
    </xf>
    <xf numFmtId="0" fontId="148" fillId="0" borderId="64" xfId="936" applyFont="1" applyBorder="1" applyAlignment="1">
      <alignment horizontal="center" vertical="center" wrapText="1"/>
    </xf>
    <xf numFmtId="0" fontId="148" fillId="0" borderId="62" xfId="936" applyFont="1" applyBorder="1" applyAlignment="1">
      <alignment horizontal="right" vertical="center"/>
    </xf>
    <xf numFmtId="171" fontId="148" fillId="0" borderId="54" xfId="936" quotePrefix="1" applyNumberFormat="1" applyFont="1" applyBorder="1" applyAlignment="1">
      <alignment vertical="center"/>
    </xf>
    <xf numFmtId="171" fontId="148" fillId="0" borderId="54" xfId="936" applyNumberFormat="1" applyFont="1" applyBorder="1" applyAlignment="1">
      <alignment vertical="center"/>
    </xf>
    <xf numFmtId="0" fontId="148" fillId="0" borderId="67" xfId="936" applyFont="1" applyBorder="1" applyAlignment="1">
      <alignment horizontal="right" vertical="center"/>
    </xf>
    <xf numFmtId="172" fontId="148" fillId="0" borderId="0" xfId="936" applyNumberFormat="1" applyFont="1" applyAlignment="1">
      <alignment horizontal="left" vertical="center"/>
    </xf>
    <xf numFmtId="171" fontId="148" fillId="0" borderId="0" xfId="936" quotePrefix="1" applyNumberFormat="1" applyFont="1" applyAlignment="1">
      <alignment vertical="center"/>
    </xf>
    <xf numFmtId="171" fontId="149" fillId="0" borderId="25" xfId="936" applyNumberFormat="1" applyFont="1" applyBorder="1" applyAlignment="1">
      <alignment vertical="center"/>
    </xf>
    <xf numFmtId="171" fontId="148" fillId="0" borderId="28" xfId="936" quotePrefix="1" applyNumberFormat="1" applyFont="1" applyBorder="1" applyAlignment="1">
      <alignment vertical="center"/>
    </xf>
    <xf numFmtId="0" fontId="149" fillId="0" borderId="24" xfId="936" applyFont="1" applyBorder="1" applyAlignment="1">
      <alignment vertical="center"/>
    </xf>
    <xf numFmtId="0" fontId="148" fillId="0" borderId="25" xfId="936" applyFont="1" applyBorder="1" applyAlignment="1">
      <alignment vertical="center"/>
    </xf>
    <xf numFmtId="0" fontId="149" fillId="0" borderId="25" xfId="936" applyFont="1" applyBorder="1" applyAlignment="1">
      <alignment vertical="center"/>
    </xf>
    <xf numFmtId="0" fontId="149" fillId="0" borderId="33" xfId="936" applyFont="1" applyBorder="1" applyAlignment="1">
      <alignment vertical="center"/>
    </xf>
    <xf numFmtId="0" fontId="149" fillId="0" borderId="25" xfId="936" applyFont="1" applyBorder="1" applyAlignment="1">
      <alignment horizontal="center" vertical="center"/>
    </xf>
    <xf numFmtId="171" fontId="149" fillId="0" borderId="25" xfId="925" applyNumberFormat="1" applyFont="1" applyBorder="1" applyAlignment="1">
      <alignment vertical="center"/>
    </xf>
    <xf numFmtId="171" fontId="149" fillId="0" borderId="26" xfId="936" applyNumberFormat="1" applyFont="1" applyBorder="1" applyAlignment="1">
      <alignment vertical="center"/>
    </xf>
    <xf numFmtId="171" fontId="149" fillId="0" borderId="25" xfId="936" applyNumberFormat="1" applyFont="1" applyBorder="1" applyAlignment="1">
      <alignment horizontal="right" vertical="center"/>
    </xf>
    <xf numFmtId="0" fontId="148" fillId="0" borderId="55" xfId="936" applyFont="1" applyBorder="1" applyAlignment="1">
      <alignment horizontal="right" vertical="center"/>
    </xf>
    <xf numFmtId="172" fontId="148" fillId="0" borderId="65" xfId="936" applyNumberFormat="1" applyFont="1" applyBorder="1" applyAlignment="1">
      <alignment horizontal="left" vertical="center"/>
    </xf>
    <xf numFmtId="171" fontId="148" fillId="0" borderId="65" xfId="936" quotePrefix="1" applyNumberFormat="1" applyFont="1" applyBorder="1" applyAlignment="1">
      <alignment vertical="center"/>
    </xf>
    <xf numFmtId="171" fontId="148" fillId="0" borderId="0" xfId="936" applyNumberFormat="1" applyFont="1" applyAlignment="1">
      <alignment vertical="center"/>
    </xf>
    <xf numFmtId="171" fontId="148" fillId="0" borderId="28" xfId="936" applyNumberFormat="1" applyFont="1" applyBorder="1" applyAlignment="1">
      <alignment vertical="center"/>
    </xf>
    <xf numFmtId="171" fontId="149" fillId="8" borderId="25" xfId="936" applyNumberFormat="1" applyFont="1" applyFill="1" applyBorder="1" applyAlignment="1">
      <alignment horizontal="right" vertical="center"/>
    </xf>
    <xf numFmtId="43" fontId="132" fillId="0" borderId="0" xfId="2" applyFont="1"/>
    <xf numFmtId="171" fontId="141" fillId="8" borderId="26" xfId="8" applyNumberFormat="1" applyFont="1" applyFill="1" applyBorder="1" applyAlignment="1">
      <alignment horizontal="center" vertical="center"/>
    </xf>
    <xf numFmtId="0" fontId="154" fillId="0" borderId="91" xfId="0" applyFont="1" applyBorder="1"/>
    <xf numFmtId="14" fontId="154" fillId="0" borderId="91" xfId="0" applyNumberFormat="1" applyFont="1" applyBorder="1" applyAlignment="1">
      <alignment horizontal="center"/>
    </xf>
    <xf numFmtId="14" fontId="154" fillId="8" borderId="91" xfId="0" applyNumberFormat="1" applyFont="1" applyFill="1" applyBorder="1" applyAlignment="1">
      <alignment horizontal="center"/>
    </xf>
    <xf numFmtId="14" fontId="155" fillId="0" borderId="91" xfId="0" applyNumberFormat="1" applyFont="1" applyBorder="1" applyAlignment="1">
      <alignment horizontal="center"/>
    </xf>
    <xf numFmtId="0" fontId="156" fillId="0" borderId="0" xfId="0" applyFont="1"/>
    <xf numFmtId="49" fontId="157" fillId="0" borderId="92" xfId="0" applyNumberFormat="1" applyFont="1" applyBorder="1" applyAlignment="1">
      <alignment horizontal="left" vertical="center"/>
    </xf>
    <xf numFmtId="0" fontId="157" fillId="0" borderId="92" xfId="0" applyFont="1" applyBorder="1" applyAlignment="1">
      <alignment vertical="center"/>
    </xf>
    <xf numFmtId="43" fontId="157" fillId="0" borderId="93" xfId="2" applyFont="1" applyFill="1" applyBorder="1" applyAlignment="1">
      <alignment vertical="center"/>
    </xf>
    <xf numFmtId="168" fontId="157" fillId="0" borderId="93" xfId="2" applyNumberFormat="1" applyFont="1" applyFill="1" applyBorder="1" applyAlignment="1">
      <alignment vertical="center"/>
    </xf>
    <xf numFmtId="43" fontId="156" fillId="0" borderId="93" xfId="2" applyFont="1" applyBorder="1" applyAlignment="1">
      <alignment vertical="center"/>
    </xf>
    <xf numFmtId="168" fontId="156" fillId="8" borderId="93" xfId="0" applyNumberFormat="1" applyFont="1" applyFill="1" applyBorder="1" applyAlignment="1">
      <alignment vertical="center"/>
    </xf>
    <xf numFmtId="0" fontId="158" fillId="0" borderId="93" xfId="0" applyFont="1" applyBorder="1" applyAlignment="1">
      <alignment horizontal="center" vertical="center"/>
    </xf>
    <xf numFmtId="0" fontId="156" fillId="0" borderId="0" xfId="0" applyFont="1" applyAlignment="1">
      <alignment vertical="center"/>
    </xf>
    <xf numFmtId="179" fontId="156" fillId="0" borderId="0" xfId="0" applyNumberFormat="1" applyFont="1" applyAlignment="1">
      <alignment vertical="center"/>
    </xf>
    <xf numFmtId="49" fontId="157" fillId="0" borderId="94" xfId="0" applyNumberFormat="1" applyFont="1" applyBorder="1" applyAlignment="1">
      <alignment horizontal="left" vertical="center"/>
    </xf>
    <xf numFmtId="0" fontId="157" fillId="0" borderId="94" xfId="0" applyFont="1" applyBorder="1" applyAlignment="1">
      <alignment vertical="center"/>
    </xf>
    <xf numFmtId="43" fontId="157" fillId="0" borderId="94" xfId="2" applyFont="1" applyFill="1" applyBorder="1" applyAlignment="1">
      <alignment vertical="center"/>
    </xf>
    <xf numFmtId="168" fontId="157" fillId="0" borderId="94" xfId="2" applyNumberFormat="1" applyFont="1" applyFill="1" applyBorder="1" applyAlignment="1">
      <alignment vertical="center"/>
    </xf>
    <xf numFmtId="43" fontId="156" fillId="0" borderId="94" xfId="2" applyFont="1" applyBorder="1" applyAlignment="1">
      <alignment vertical="center"/>
    </xf>
    <xf numFmtId="168" fontId="156" fillId="8" borderId="94" xfId="0" applyNumberFormat="1" applyFont="1" applyFill="1" applyBorder="1" applyAlignment="1">
      <alignment vertical="center"/>
    </xf>
    <xf numFmtId="0" fontId="158" fillId="0" borderId="94" xfId="0" applyFont="1" applyBorder="1" applyAlignment="1">
      <alignment horizontal="center" vertical="center"/>
    </xf>
    <xf numFmtId="39" fontId="156" fillId="0" borderId="0" xfId="0" applyNumberFormat="1" applyFont="1" applyAlignment="1">
      <alignment vertical="center"/>
    </xf>
    <xf numFmtId="43" fontId="156" fillId="0" borderId="0" xfId="2" applyFont="1" applyAlignment="1">
      <alignment vertical="center"/>
    </xf>
    <xf numFmtId="49" fontId="157" fillId="0" borderId="95" xfId="0" applyNumberFormat="1" applyFont="1" applyBorder="1" applyAlignment="1">
      <alignment horizontal="left" vertical="center"/>
    </xf>
    <xf numFmtId="0" fontId="157" fillId="0" borderId="95" xfId="0" applyFont="1" applyBorder="1" applyAlignment="1">
      <alignment vertical="center"/>
    </xf>
    <xf numFmtId="43" fontId="157" fillId="0" borderId="95" xfId="2" applyFont="1" applyFill="1" applyBorder="1" applyAlignment="1">
      <alignment vertical="center"/>
    </xf>
    <xf numFmtId="168" fontId="157" fillId="0" borderId="95" xfId="2" applyNumberFormat="1" applyFont="1" applyFill="1" applyBorder="1" applyAlignment="1">
      <alignment vertical="center"/>
    </xf>
    <xf numFmtId="43" fontId="156" fillId="0" borderId="95" xfId="2" applyFont="1" applyBorder="1" applyAlignment="1">
      <alignment vertical="center"/>
    </xf>
    <xf numFmtId="168" fontId="156" fillId="8" borderId="95" xfId="0" applyNumberFormat="1" applyFont="1" applyFill="1" applyBorder="1" applyAlignment="1">
      <alignment vertical="center"/>
    </xf>
    <xf numFmtId="0" fontId="158" fillId="0" borderId="95" xfId="0" applyFont="1" applyBorder="1" applyAlignment="1">
      <alignment horizontal="center" vertical="center"/>
    </xf>
    <xf numFmtId="0" fontId="156" fillId="8" borderId="0" xfId="0" applyFont="1" applyFill="1"/>
    <xf numFmtId="168" fontId="104" fillId="0" borderId="0" xfId="2" applyNumberFormat="1" applyFont="1" applyAlignment="1">
      <alignment horizontal="center" vertical="center"/>
    </xf>
    <xf numFmtId="168" fontId="104" fillId="0" borderId="0" xfId="2" applyNumberFormat="1" applyFont="1" applyAlignment="1">
      <alignment vertical="center"/>
    </xf>
    <xf numFmtId="171" fontId="159" fillId="0" borderId="0" xfId="0" applyNumberFormat="1" applyFont="1"/>
    <xf numFmtId="0" fontId="158" fillId="69" borderId="94" xfId="0" applyFont="1" applyFill="1" applyBorder="1" applyAlignment="1">
      <alignment horizontal="center" vertical="center"/>
    </xf>
    <xf numFmtId="168" fontId="156" fillId="9" borderId="94" xfId="0" applyNumberFormat="1" applyFont="1" applyFill="1" applyBorder="1" applyAlignment="1">
      <alignment vertical="center"/>
    </xf>
    <xf numFmtId="49" fontId="157" fillId="69" borderId="94" xfId="0" applyNumberFormat="1" applyFont="1" applyFill="1" applyBorder="1" applyAlignment="1">
      <alignment horizontal="left" vertical="center"/>
    </xf>
    <xf numFmtId="0" fontId="157" fillId="69" borderId="94" xfId="0" applyFont="1" applyFill="1" applyBorder="1" applyAlignment="1">
      <alignment vertical="center"/>
    </xf>
    <xf numFmtId="168" fontId="157" fillId="69" borderId="94" xfId="2" applyNumberFormat="1" applyFont="1" applyFill="1" applyBorder="1" applyAlignment="1">
      <alignment vertical="center"/>
    </xf>
    <xf numFmtId="43" fontId="156" fillId="69" borderId="94" xfId="2" applyFont="1" applyFill="1" applyBorder="1" applyAlignment="1">
      <alignment vertical="center"/>
    </xf>
    <xf numFmtId="168" fontId="156" fillId="69" borderId="94" xfId="0" applyNumberFormat="1" applyFont="1" applyFill="1" applyBorder="1" applyAlignment="1">
      <alignment vertical="center"/>
    </xf>
    <xf numFmtId="0" fontId="156" fillId="69" borderId="0" xfId="0" applyFont="1" applyFill="1" applyAlignment="1">
      <alignment vertical="center"/>
    </xf>
    <xf numFmtId="43" fontId="104" fillId="0" borderId="21" xfId="2" quotePrefix="1" applyFont="1" applyBorder="1" applyAlignment="1">
      <alignment horizontal="right" vertical="center"/>
    </xf>
    <xf numFmtId="3" fontId="104" fillId="0" borderId="0" xfId="0" applyNumberFormat="1" applyFont="1"/>
    <xf numFmtId="3" fontId="104" fillId="5" borderId="0" xfId="0" applyNumberFormat="1" applyFont="1" applyFill="1"/>
    <xf numFmtId="43" fontId="122" fillId="0" borderId="0" xfId="2" applyFont="1" applyBorder="1" applyAlignment="1">
      <alignment vertical="center"/>
    </xf>
    <xf numFmtId="0" fontId="143" fillId="0" borderId="25" xfId="0" applyFont="1" applyBorder="1" applyAlignment="1">
      <alignment horizontal="left" vertical="center" indent="1"/>
    </xf>
    <xf numFmtId="0" fontId="142" fillId="0" borderId="25" xfId="0" applyFont="1" applyBorder="1" applyAlignment="1">
      <alignment horizontal="left" vertical="center" indent="2"/>
    </xf>
    <xf numFmtId="0" fontId="142" fillId="0" borderId="0" xfId="0" applyFont="1" applyAlignment="1">
      <alignment horizontal="left" vertical="center" indent="1"/>
    </xf>
    <xf numFmtId="0" fontId="142" fillId="0" borderId="25" xfId="0" applyFont="1" applyBorder="1" applyAlignment="1">
      <alignment horizontal="left" vertical="center" indent="1"/>
    </xf>
    <xf numFmtId="0" fontId="142" fillId="0" borderId="39" xfId="0" applyFont="1" applyBorder="1" applyAlignment="1">
      <alignment horizontal="left" vertical="center" indent="1"/>
    </xf>
    <xf numFmtId="0" fontId="143" fillId="0" borderId="66" xfId="0" applyFont="1" applyBorder="1" applyAlignment="1">
      <alignment vertical="center"/>
    </xf>
    <xf numFmtId="0" fontId="142" fillId="0" borderId="54" xfId="0" applyFont="1" applyBorder="1" applyAlignment="1">
      <alignment horizontal="left" vertical="center" indent="1"/>
    </xf>
    <xf numFmtId="0" fontId="142" fillId="0" borderId="39" xfId="0" applyFont="1" applyBorder="1" applyAlignment="1">
      <alignment horizontal="left" vertical="center" indent="2"/>
    </xf>
    <xf numFmtId="0" fontId="141" fillId="0" borderId="25" xfId="0" applyFont="1" applyBorder="1" applyAlignment="1">
      <alignment horizontal="left" vertical="center" indent="1"/>
    </xf>
    <xf numFmtId="3" fontId="104" fillId="0" borderId="0" xfId="0" applyNumberFormat="1" applyFont="1" applyBorder="1"/>
    <xf numFmtId="0" fontId="145" fillId="0" borderId="0" xfId="936" applyFont="1" applyAlignment="1">
      <alignment vertical="center"/>
    </xf>
    <xf numFmtId="0" fontId="48" fillId="4" borderId="11" xfId="0" applyFont="1" applyFill="1" applyBorder="1" applyAlignment="1">
      <alignment horizontal="center" vertical="center"/>
    </xf>
    <xf numFmtId="0" fontId="140" fillId="0" borderId="55" xfId="0" applyFont="1" applyBorder="1" applyAlignment="1">
      <alignment horizontal="center" vertical="center"/>
    </xf>
    <xf numFmtId="0" fontId="140" fillId="0" borderId="65" xfId="0" applyFont="1" applyBorder="1" applyAlignment="1">
      <alignment horizontal="center" vertical="center"/>
    </xf>
    <xf numFmtId="0" fontId="140" fillId="0" borderId="56" xfId="0" applyFont="1" applyBorder="1" applyAlignment="1">
      <alignment horizontal="center" vertical="center"/>
    </xf>
    <xf numFmtId="0" fontId="140" fillId="0" borderId="57" xfId="0" applyFont="1" applyBorder="1" applyAlignment="1">
      <alignment horizontal="center" vertical="center"/>
    </xf>
    <xf numFmtId="0" fontId="140" fillId="0" borderId="66" xfId="0" applyFont="1" applyBorder="1" applyAlignment="1">
      <alignment horizontal="center" vertical="center"/>
    </xf>
    <xf numFmtId="0" fontId="140" fillId="0" borderId="58" xfId="0" applyFont="1" applyBorder="1" applyAlignment="1">
      <alignment horizontal="center" vertical="center"/>
    </xf>
    <xf numFmtId="14" fontId="133" fillId="0" borderId="60" xfId="5" quotePrefix="1" applyNumberFormat="1" applyFont="1" applyBorder="1" applyAlignment="1">
      <alignment horizontal="center" vertical="center"/>
    </xf>
    <xf numFmtId="14" fontId="133" fillId="0" borderId="61" xfId="5" quotePrefix="1" applyNumberFormat="1" applyFont="1" applyBorder="1" applyAlignment="1">
      <alignment horizontal="center" vertical="center"/>
    </xf>
    <xf numFmtId="14" fontId="140" fillId="0" borderId="60" xfId="5" quotePrefix="1" applyNumberFormat="1" applyFont="1" applyBorder="1" applyAlignment="1">
      <alignment horizontal="center" vertical="center"/>
    </xf>
    <xf numFmtId="14" fontId="140" fillId="0" borderId="61" xfId="5" quotePrefix="1" applyNumberFormat="1" applyFont="1" applyBorder="1" applyAlignment="1">
      <alignment horizontal="center" vertical="center"/>
    </xf>
    <xf numFmtId="0" fontId="99" fillId="0" borderId="60" xfId="5" quotePrefix="1" applyFont="1" applyBorder="1" applyAlignment="1">
      <alignment horizontal="center" vertical="center"/>
    </xf>
    <xf numFmtId="0" fontId="99" fillId="0" borderId="61" xfId="5" quotePrefix="1" applyFont="1" applyBorder="1" applyAlignment="1">
      <alignment horizontal="center" vertical="center"/>
    </xf>
    <xf numFmtId="0" fontId="140" fillId="0" borderId="60" xfId="5" quotePrefix="1" applyFont="1" applyBorder="1" applyAlignment="1">
      <alignment horizontal="center" vertical="center"/>
    </xf>
    <xf numFmtId="0" fontId="140" fillId="0" borderId="61" xfId="5" applyFont="1" applyBorder="1" applyAlignment="1">
      <alignment horizontal="center" vertical="center"/>
    </xf>
    <xf numFmtId="0" fontId="140" fillId="0" borderId="61" xfId="5" quotePrefix="1" applyFont="1" applyBorder="1" applyAlignment="1">
      <alignment horizontal="center" vertical="center"/>
    </xf>
    <xf numFmtId="164" fontId="140" fillId="0" borderId="55" xfId="0" applyNumberFormat="1" applyFont="1" applyBorder="1" applyAlignment="1">
      <alignment horizontal="center" vertical="center"/>
    </xf>
    <xf numFmtId="164" fontId="140" fillId="0" borderId="65" xfId="0" applyNumberFormat="1" applyFont="1" applyBorder="1" applyAlignment="1">
      <alignment horizontal="center" vertical="center"/>
    </xf>
    <xf numFmtId="164" fontId="140" fillId="0" borderId="56" xfId="0" applyNumberFormat="1" applyFont="1" applyBorder="1" applyAlignment="1">
      <alignment horizontal="center" vertical="center"/>
    </xf>
    <xf numFmtId="164" fontId="140" fillId="0" borderId="57" xfId="0" applyNumberFormat="1" applyFont="1" applyBorder="1" applyAlignment="1">
      <alignment horizontal="center" vertical="center"/>
    </xf>
    <xf numFmtId="164" fontId="140" fillId="0" borderId="66" xfId="0" applyNumberFormat="1" applyFont="1" applyBorder="1" applyAlignment="1">
      <alignment horizontal="center" vertical="center"/>
    </xf>
    <xf numFmtId="164" fontId="140" fillId="0" borderId="58" xfId="0" applyNumberFormat="1" applyFont="1" applyBorder="1" applyAlignment="1">
      <alignment horizontal="center" vertical="center"/>
    </xf>
    <xf numFmtId="0" fontId="143" fillId="0" borderId="60" xfId="5" quotePrefix="1" applyFont="1" applyBorder="1" applyAlignment="1">
      <alignment horizontal="center" vertical="center"/>
    </xf>
    <xf numFmtId="0" fontId="143" fillId="0" borderId="61" xfId="5" quotePrefix="1" applyFont="1" applyBorder="1" applyAlignment="1">
      <alignment horizontal="center" vertical="center"/>
    </xf>
    <xf numFmtId="164" fontId="143" fillId="0" borderId="55" xfId="0" applyNumberFormat="1" applyFont="1" applyBorder="1" applyAlignment="1">
      <alignment horizontal="center" vertical="center"/>
    </xf>
    <xf numFmtId="164" fontId="143" fillId="0" borderId="56" xfId="0" applyNumberFormat="1" applyFont="1" applyBorder="1" applyAlignment="1">
      <alignment horizontal="center" vertical="center"/>
    </xf>
    <xf numFmtId="164" fontId="143" fillId="0" borderId="57" xfId="0" applyNumberFormat="1" applyFont="1" applyBorder="1" applyAlignment="1">
      <alignment horizontal="center" vertical="center"/>
    </xf>
    <xf numFmtId="164" fontId="143" fillId="0" borderId="58" xfId="0" applyNumberFormat="1" applyFont="1" applyBorder="1" applyAlignment="1">
      <alignment horizontal="center" vertical="center"/>
    </xf>
    <xf numFmtId="0" fontId="143" fillId="0" borderId="61" xfId="5" applyFont="1" applyBorder="1" applyAlignment="1">
      <alignment horizontal="center" vertical="center"/>
    </xf>
    <xf numFmtId="168" fontId="50" fillId="13" borderId="8" xfId="4" quotePrefix="1" applyNumberFormat="1" applyFont="1" applyFill="1" applyBorder="1" applyAlignment="1"/>
    <xf numFmtId="168" fontId="50" fillId="13" borderId="23" xfId="4" quotePrefix="1" applyNumberFormat="1" applyFont="1" applyFill="1" applyBorder="1" applyAlignment="1"/>
    <xf numFmtId="17" fontId="69" fillId="10" borderId="22" xfId="0" quotePrefix="1" applyNumberFormat="1" applyFont="1" applyFill="1" applyBorder="1" applyAlignment="1">
      <alignment horizontal="center"/>
    </xf>
    <xf numFmtId="17" fontId="69" fillId="10" borderId="13" xfId="0" quotePrefix="1" applyNumberFormat="1" applyFont="1" applyFill="1" applyBorder="1" applyAlignment="1">
      <alignment horizontal="center"/>
    </xf>
    <xf numFmtId="178" fontId="148" fillId="0" borderId="54" xfId="936" applyNumberFormat="1" applyFont="1" applyBorder="1" applyAlignment="1">
      <alignment horizontal="left" vertical="center"/>
    </xf>
    <xf numFmtId="0" fontId="148" fillId="0" borderId="59" xfId="936" applyFont="1" applyBorder="1" applyAlignment="1">
      <alignment horizontal="center" vertical="center" wrapText="1"/>
    </xf>
    <xf numFmtId="0" fontId="148" fillId="0" borderId="61" xfId="936" applyFont="1" applyBorder="1" applyAlignment="1">
      <alignment horizontal="center" vertical="center" wrapText="1"/>
    </xf>
    <xf numFmtId="172" fontId="148" fillId="0" borderId="54" xfId="936" applyNumberFormat="1" applyFont="1" applyBorder="1" applyAlignment="1">
      <alignment horizontal="left" vertical="center"/>
    </xf>
    <xf numFmtId="0" fontId="148" fillId="0" borderId="57" xfId="925" applyFont="1" applyBorder="1" applyAlignment="1">
      <alignment horizontal="center" wrapText="1"/>
    </xf>
    <xf numFmtId="0" fontId="148" fillId="0" borderId="58" xfId="925" applyFont="1" applyBorder="1" applyAlignment="1">
      <alignment horizontal="center" wrapText="1"/>
    </xf>
    <xf numFmtId="0" fontId="148" fillId="0" borderId="57" xfId="936" applyFont="1" applyBorder="1" applyAlignment="1">
      <alignment horizontal="center" vertical="center" wrapText="1"/>
    </xf>
    <xf numFmtId="0" fontId="148" fillId="0" borderId="66" xfId="936" applyFont="1" applyBorder="1" applyAlignment="1">
      <alignment horizontal="center" vertical="center" wrapText="1"/>
    </xf>
    <xf numFmtId="0" fontId="148" fillId="0" borderId="58" xfId="936" applyFont="1" applyBorder="1" applyAlignment="1">
      <alignment horizontal="center" vertical="center" wrapText="1"/>
    </xf>
    <xf numFmtId="0" fontId="148" fillId="0" borderId="62" xfId="936" applyFont="1" applyBorder="1" applyAlignment="1">
      <alignment horizontal="center" vertical="center" wrapText="1"/>
    </xf>
    <xf numFmtId="0" fontId="148" fillId="0" borderId="54" xfId="936" applyFont="1" applyBorder="1" applyAlignment="1">
      <alignment horizontal="center" vertical="center" wrapText="1"/>
    </xf>
    <xf numFmtId="0" fontId="148" fillId="0" borderId="63" xfId="936" applyFont="1" applyBorder="1" applyAlignment="1">
      <alignment horizontal="center" vertical="center" wrapText="1"/>
    </xf>
    <xf numFmtId="0" fontId="148" fillId="0" borderId="59" xfId="925" applyFont="1" applyBorder="1" applyAlignment="1">
      <alignment horizontal="center" vertical="center" wrapText="1"/>
    </xf>
    <xf numFmtId="164" fontId="143" fillId="0" borderId="65" xfId="0" applyNumberFormat="1" applyFont="1" applyBorder="1" applyAlignment="1">
      <alignment horizontal="center" vertical="center"/>
    </xf>
    <xf numFmtId="164" fontId="143" fillId="0" borderId="66" xfId="0" applyNumberFormat="1" applyFont="1" applyBorder="1" applyAlignment="1">
      <alignment horizontal="center" vertical="center"/>
    </xf>
    <xf numFmtId="0" fontId="143" fillId="8" borderId="60" xfId="5" quotePrefix="1" applyFont="1" applyFill="1" applyBorder="1" applyAlignment="1">
      <alignment horizontal="center" vertical="center"/>
    </xf>
    <xf numFmtId="0" fontId="143" fillId="8" borderId="61" xfId="5" quotePrefix="1" applyFont="1" applyFill="1" applyBorder="1" applyAlignment="1">
      <alignment horizontal="center" vertical="center"/>
    </xf>
    <xf numFmtId="0" fontId="99" fillId="0" borderId="55" xfId="20" applyFont="1" applyBorder="1" applyAlignment="1">
      <alignment horizontal="center" vertical="center"/>
    </xf>
    <xf numFmtId="0" fontId="99" fillId="0" borderId="65" xfId="20" applyFont="1" applyBorder="1" applyAlignment="1">
      <alignment horizontal="center" vertical="center"/>
    </xf>
    <xf numFmtId="0" fontId="99" fillId="0" borderId="56" xfId="20" applyFont="1" applyBorder="1" applyAlignment="1">
      <alignment horizontal="center" vertical="center"/>
    </xf>
    <xf numFmtId="0" fontId="99" fillId="0" borderId="57" xfId="20" applyFont="1" applyBorder="1" applyAlignment="1">
      <alignment horizontal="center" vertical="center"/>
    </xf>
    <xf numFmtId="0" fontId="99" fillId="0" borderId="66" xfId="20" applyFont="1" applyBorder="1" applyAlignment="1">
      <alignment horizontal="center" vertical="center"/>
    </xf>
    <xf numFmtId="0" fontId="99" fillId="0" borderId="58" xfId="20" applyFont="1" applyBorder="1" applyAlignment="1">
      <alignment horizontal="center" vertical="center"/>
    </xf>
    <xf numFmtId="0" fontId="143" fillId="0" borderId="60" xfId="938" quotePrefix="1" applyFont="1" applyBorder="1" applyAlignment="1">
      <alignment horizontal="center" vertical="center"/>
    </xf>
    <xf numFmtId="0" fontId="143" fillId="0" borderId="61" xfId="938" quotePrefix="1" applyFont="1" applyBorder="1" applyAlignment="1">
      <alignment horizontal="center" vertical="center"/>
    </xf>
    <xf numFmtId="0" fontId="143" fillId="0" borderId="55" xfId="937" applyFont="1" applyBorder="1" applyAlignment="1">
      <alignment horizontal="center" vertical="center"/>
    </xf>
    <xf numFmtId="0" fontId="143" fillId="0" borderId="65" xfId="937" applyFont="1" applyBorder="1" applyAlignment="1">
      <alignment horizontal="center" vertical="center"/>
    </xf>
    <xf numFmtId="0" fontId="143" fillId="0" borderId="56" xfId="937" applyFont="1" applyBorder="1" applyAlignment="1">
      <alignment horizontal="center" vertical="center"/>
    </xf>
    <xf numFmtId="0" fontId="143" fillId="0" borderId="57" xfId="937" applyFont="1" applyBorder="1" applyAlignment="1">
      <alignment horizontal="center" vertical="center"/>
    </xf>
    <xf numFmtId="0" fontId="143" fillId="0" borderId="66" xfId="937" applyFont="1" applyBorder="1" applyAlignment="1">
      <alignment horizontal="center" vertical="center"/>
    </xf>
    <xf numFmtId="0" fontId="143" fillId="0" borderId="58" xfId="937" applyFont="1" applyBorder="1" applyAlignment="1">
      <alignment horizontal="center" vertical="center"/>
    </xf>
    <xf numFmtId="0" fontId="143" fillId="0" borderId="60" xfId="937" applyFont="1" applyBorder="1" applyAlignment="1">
      <alignment horizontal="center" vertical="center"/>
    </xf>
    <xf numFmtId="0" fontId="143" fillId="0" borderId="61" xfId="937" applyFont="1" applyBorder="1" applyAlignment="1">
      <alignment horizontal="center" vertical="center"/>
    </xf>
    <xf numFmtId="0" fontId="143" fillId="0" borderId="60" xfId="938" applyFont="1" applyBorder="1" applyAlignment="1">
      <alignment horizontal="center" vertical="center" wrapText="1"/>
    </xf>
    <xf numFmtId="0" fontId="143" fillId="0" borderId="61" xfId="938" quotePrefix="1" applyFont="1" applyBorder="1" applyAlignment="1">
      <alignment horizontal="center" vertical="center" wrapText="1"/>
    </xf>
    <xf numFmtId="0" fontId="143" fillId="0" borderId="60" xfId="938" quotePrefix="1" applyFont="1" applyBorder="1" applyAlignment="1">
      <alignment horizontal="center" vertical="center" wrapText="1"/>
    </xf>
    <xf numFmtId="0" fontId="143" fillId="0" borderId="62" xfId="0" applyFont="1" applyBorder="1" applyAlignment="1">
      <alignment horizontal="center" vertical="center" wrapText="1"/>
    </xf>
    <xf numFmtId="0" fontId="143" fillId="0" borderId="63" xfId="0" applyFont="1" applyBorder="1" applyAlignment="1">
      <alignment horizontal="center" vertical="center" wrapText="1"/>
    </xf>
    <xf numFmtId="0" fontId="143" fillId="0" borderId="62" xfId="0" applyFont="1" applyBorder="1" applyAlignment="1">
      <alignment horizontal="left" vertical="center" wrapText="1" indent="1"/>
    </xf>
    <xf numFmtId="0" fontId="143" fillId="0" borderId="63" xfId="0" applyFont="1" applyBorder="1" applyAlignment="1">
      <alignment horizontal="left" vertical="center" wrapText="1" indent="1"/>
    </xf>
    <xf numFmtId="14" fontId="115" fillId="0" borderId="69" xfId="0" quotePrefix="1" applyNumberFormat="1" applyFont="1" applyBorder="1" applyAlignment="1">
      <alignment horizontal="center" vertical="center" wrapText="1"/>
    </xf>
    <xf numFmtId="0" fontId="115" fillId="0" borderId="54" xfId="0" applyFont="1" applyBorder="1" applyAlignment="1">
      <alignment horizontal="center" vertical="center" wrapText="1"/>
    </xf>
    <xf numFmtId="0" fontId="115" fillId="0" borderId="70" xfId="0" applyFont="1" applyBorder="1" applyAlignment="1">
      <alignment horizontal="center" vertical="center" wrapText="1"/>
    </xf>
    <xf numFmtId="0" fontId="115" fillId="0" borderId="79" xfId="10" applyFont="1" applyBorder="1" applyAlignment="1">
      <alignment horizontal="center" vertical="center" wrapText="1"/>
    </xf>
    <xf numFmtId="0" fontId="115" fillId="0" borderId="80" xfId="10" applyFont="1" applyBorder="1" applyAlignment="1">
      <alignment horizontal="center" vertical="center" wrapText="1"/>
    </xf>
    <xf numFmtId="0" fontId="99" fillId="0" borderId="69" xfId="0" applyFont="1" applyBorder="1" applyAlignment="1">
      <alignment horizontal="center" vertical="center" wrapText="1"/>
    </xf>
    <xf numFmtId="0" fontId="99" fillId="0" borderId="54" xfId="0" applyFont="1" applyBorder="1" applyAlignment="1">
      <alignment horizontal="center" vertical="center" wrapText="1"/>
    </xf>
    <xf numFmtId="0" fontId="99" fillId="0" borderId="70" xfId="0" applyFont="1" applyBorder="1" applyAlignment="1">
      <alignment horizontal="center" vertical="center" wrapText="1"/>
    </xf>
    <xf numFmtId="14" fontId="99" fillId="0" borderId="69" xfId="0" quotePrefix="1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wrapText="1"/>
    </xf>
    <xf numFmtId="0" fontId="140" fillId="0" borderId="62" xfId="0" applyFont="1" applyBorder="1" applyAlignment="1">
      <alignment horizontal="center" vertical="center" wrapText="1"/>
    </xf>
    <xf numFmtId="0" fontId="140" fillId="0" borderId="63" xfId="0" applyFont="1" applyBorder="1" applyAlignment="1">
      <alignment horizontal="center" vertical="center" wrapText="1"/>
    </xf>
    <xf numFmtId="0" fontId="140" fillId="0" borderId="62" xfId="0" applyFont="1" applyBorder="1" applyAlignment="1">
      <alignment horizontal="left" vertical="center" wrapText="1" indent="1"/>
    </xf>
    <xf numFmtId="0" fontId="140" fillId="0" borderId="63" xfId="0" applyFont="1" applyBorder="1" applyAlignment="1">
      <alignment horizontal="left" vertical="center" wrapText="1" indent="1"/>
    </xf>
    <xf numFmtId="0" fontId="143" fillId="0" borderId="62" xfId="0" applyFont="1" applyBorder="1" applyAlignment="1">
      <alignment horizontal="center" vertical="center"/>
    </xf>
    <xf numFmtId="0" fontId="143" fillId="0" borderId="63" xfId="0" applyFont="1" applyBorder="1" applyAlignment="1">
      <alignment horizontal="center" vertical="center"/>
    </xf>
    <xf numFmtId="0" fontId="143" fillId="0" borderId="54" xfId="0" applyFont="1" applyBorder="1" applyAlignment="1">
      <alignment horizontal="center" vertical="center"/>
    </xf>
    <xf numFmtId="0" fontId="140" fillId="0" borderId="54" xfId="0" quotePrefix="1" applyFont="1" applyBorder="1" applyAlignment="1">
      <alignment horizontal="center" vertical="center"/>
    </xf>
    <xf numFmtId="0" fontId="140" fillId="0" borderId="54" xfId="0" applyFont="1" applyBorder="1" applyAlignment="1">
      <alignment horizontal="center" vertical="center"/>
    </xf>
    <xf numFmtId="0" fontId="140" fillId="0" borderId="82" xfId="0" applyFont="1" applyBorder="1" applyAlignment="1">
      <alignment horizontal="center" vertical="center"/>
    </xf>
    <xf numFmtId="14" fontId="140" fillId="0" borderId="86" xfId="3" applyNumberFormat="1" applyFont="1" applyBorder="1" applyAlignment="1">
      <alignment horizontal="center" vertical="center"/>
    </xf>
    <xf numFmtId="14" fontId="140" fillId="0" borderId="82" xfId="3" applyNumberFormat="1" applyFont="1" applyBorder="1" applyAlignment="1">
      <alignment horizontal="center" vertical="center"/>
    </xf>
    <xf numFmtId="0" fontId="140" fillId="0" borderId="0" xfId="0" applyFont="1" applyAlignment="1">
      <alignment horizontal="center" vertical="center"/>
    </xf>
    <xf numFmtId="0" fontId="140" fillId="0" borderId="81" xfId="0" applyFont="1" applyBorder="1" applyAlignment="1">
      <alignment horizontal="center" vertical="center"/>
    </xf>
    <xf numFmtId="0" fontId="140" fillId="0" borderId="90" xfId="0" applyFont="1" applyBorder="1" applyAlignment="1">
      <alignment horizontal="center" vertical="center"/>
    </xf>
    <xf numFmtId="0" fontId="140" fillId="0" borderId="83" xfId="0" applyFont="1" applyBorder="1" applyAlignment="1">
      <alignment horizontal="center" vertical="center"/>
    </xf>
    <xf numFmtId="0" fontId="54" fillId="6" borderId="6" xfId="0" applyFont="1" applyFill="1" applyBorder="1" applyAlignment="1">
      <alignment horizontal="center"/>
    </xf>
  </cellXfs>
  <cellStyles count="943">
    <cellStyle name="Accent1 - 20%" xfId="27" xr:uid="{00000000-0005-0000-0000-000048000000}"/>
    <cellStyle name="Accent1 - 40%" xfId="28" xr:uid="{00000000-0005-0000-0000-000049000000}"/>
    <cellStyle name="Accent1 - 60%" xfId="29" xr:uid="{00000000-0005-0000-0000-00004A000000}"/>
    <cellStyle name="Accent2 - 20%" xfId="30" xr:uid="{00000000-0005-0000-0000-00004B000000}"/>
    <cellStyle name="Accent2 - 40%" xfId="31" xr:uid="{00000000-0005-0000-0000-00004C000000}"/>
    <cellStyle name="Accent2 - 60%" xfId="32" xr:uid="{00000000-0005-0000-0000-00004D000000}"/>
    <cellStyle name="Accent3 - 20%" xfId="33" xr:uid="{00000000-0005-0000-0000-00004E000000}"/>
    <cellStyle name="Accent3 - 40%" xfId="34" xr:uid="{00000000-0005-0000-0000-00004F000000}"/>
    <cellStyle name="Accent3 - 60%" xfId="35" xr:uid="{00000000-0005-0000-0000-000050000000}"/>
    <cellStyle name="Accent4 - 20%" xfId="36" xr:uid="{00000000-0005-0000-0000-000051000000}"/>
    <cellStyle name="Accent4 - 40%" xfId="37" xr:uid="{00000000-0005-0000-0000-000052000000}"/>
    <cellStyle name="Accent4 - 60%" xfId="38" xr:uid="{00000000-0005-0000-0000-000053000000}"/>
    <cellStyle name="Accent5 - 20%" xfId="39" xr:uid="{00000000-0005-0000-0000-000054000000}"/>
    <cellStyle name="Accent5 - 40%" xfId="40" xr:uid="{00000000-0005-0000-0000-000055000000}"/>
    <cellStyle name="Accent5 - 60%" xfId="41" xr:uid="{00000000-0005-0000-0000-000056000000}"/>
    <cellStyle name="Accent6 - 20%" xfId="42" xr:uid="{00000000-0005-0000-0000-000057000000}"/>
    <cellStyle name="Accent6 - 40%" xfId="43" xr:uid="{00000000-0005-0000-0000-000058000000}"/>
    <cellStyle name="Accent6 - 60%" xfId="44" xr:uid="{00000000-0005-0000-0000-000059000000}"/>
    <cellStyle name="Bom 2" xfId="45" xr:uid="{00000000-0005-0000-0000-00005A000000}"/>
    <cellStyle name="Bom 2 2" xfId="46" xr:uid="{00000000-0005-0000-0000-00005B000000}"/>
    <cellStyle name="Bom 2 3" xfId="47" xr:uid="{00000000-0005-0000-0000-00005C000000}"/>
    <cellStyle name="Bom 2 4" xfId="48" xr:uid="{00000000-0005-0000-0000-00005D000000}"/>
    <cellStyle name="Bom 2 5" xfId="49" xr:uid="{00000000-0005-0000-0000-00005E000000}"/>
    <cellStyle name="Bom 2 6" xfId="50" xr:uid="{00000000-0005-0000-0000-00005F000000}"/>
    <cellStyle name="Bom 3" xfId="51" xr:uid="{00000000-0005-0000-0000-000060000000}"/>
    <cellStyle name="Bom 3 2" xfId="52" xr:uid="{00000000-0005-0000-0000-000061000000}"/>
    <cellStyle name="Bom 3 3" xfId="53" xr:uid="{00000000-0005-0000-0000-000062000000}"/>
    <cellStyle name="Bom 3 4" xfId="54" xr:uid="{00000000-0005-0000-0000-000063000000}"/>
    <cellStyle name="Bom 3 5" xfId="55" xr:uid="{00000000-0005-0000-0000-000064000000}"/>
    <cellStyle name="Bom 3 6" xfId="56" xr:uid="{00000000-0005-0000-0000-000065000000}"/>
    <cellStyle name="Bom 4" xfId="57" xr:uid="{00000000-0005-0000-0000-000066000000}"/>
    <cellStyle name="Bom 4 2" xfId="58" xr:uid="{00000000-0005-0000-0000-000067000000}"/>
    <cellStyle name="Bom 4 3" xfId="59" xr:uid="{00000000-0005-0000-0000-000068000000}"/>
    <cellStyle name="Bom 4 4" xfId="60" xr:uid="{00000000-0005-0000-0000-000069000000}"/>
    <cellStyle name="Bom 4 5" xfId="61" xr:uid="{00000000-0005-0000-0000-00006A000000}"/>
    <cellStyle name="Bom 4 6" xfId="62" xr:uid="{00000000-0005-0000-0000-00006B000000}"/>
    <cellStyle name="Bom 5" xfId="63" xr:uid="{00000000-0005-0000-0000-00006C000000}"/>
    <cellStyle name="Bom 5 2" xfId="64" xr:uid="{00000000-0005-0000-0000-00006D000000}"/>
    <cellStyle name="Bom 5 3" xfId="65" xr:uid="{00000000-0005-0000-0000-00006E000000}"/>
    <cellStyle name="Bom 5 4" xfId="66" xr:uid="{00000000-0005-0000-0000-00006F000000}"/>
    <cellStyle name="Bom 5 5" xfId="67" xr:uid="{00000000-0005-0000-0000-000070000000}"/>
    <cellStyle name="Bom 5 6" xfId="68" xr:uid="{00000000-0005-0000-0000-000071000000}"/>
    <cellStyle name="Cálculo 2" xfId="69" xr:uid="{00000000-0005-0000-0000-000072000000}"/>
    <cellStyle name="Cálculo 2 2" xfId="70" xr:uid="{00000000-0005-0000-0000-000073000000}"/>
    <cellStyle name="Cálculo 2 3" xfId="71" xr:uid="{00000000-0005-0000-0000-000074000000}"/>
    <cellStyle name="Cálculo 2 4" xfId="72" xr:uid="{00000000-0005-0000-0000-000075000000}"/>
    <cellStyle name="Cálculo 2 5" xfId="73" xr:uid="{00000000-0005-0000-0000-000076000000}"/>
    <cellStyle name="Cálculo 2 6" xfId="74" xr:uid="{00000000-0005-0000-0000-000077000000}"/>
    <cellStyle name="Cálculo 3" xfId="75" xr:uid="{00000000-0005-0000-0000-000078000000}"/>
    <cellStyle name="Cálculo 3 2" xfId="76" xr:uid="{00000000-0005-0000-0000-000079000000}"/>
    <cellStyle name="Cálculo 3 3" xfId="77" xr:uid="{00000000-0005-0000-0000-00007A000000}"/>
    <cellStyle name="Cálculo 3 4" xfId="78" xr:uid="{00000000-0005-0000-0000-00007B000000}"/>
    <cellStyle name="Cálculo 3 5" xfId="79" xr:uid="{00000000-0005-0000-0000-00007C000000}"/>
    <cellStyle name="Cálculo 3 6" xfId="80" xr:uid="{00000000-0005-0000-0000-00007D000000}"/>
    <cellStyle name="Cálculo 4" xfId="81" xr:uid="{00000000-0005-0000-0000-00007E000000}"/>
    <cellStyle name="Cálculo 4 2" xfId="82" xr:uid="{00000000-0005-0000-0000-00007F000000}"/>
    <cellStyle name="Cálculo 4 3" xfId="83" xr:uid="{00000000-0005-0000-0000-000080000000}"/>
    <cellStyle name="Cálculo 4 4" xfId="84" xr:uid="{00000000-0005-0000-0000-000081000000}"/>
    <cellStyle name="Cálculo 4 5" xfId="85" xr:uid="{00000000-0005-0000-0000-000082000000}"/>
    <cellStyle name="Cálculo 4 6" xfId="86" xr:uid="{00000000-0005-0000-0000-000083000000}"/>
    <cellStyle name="Cálculo 5" xfId="87" xr:uid="{00000000-0005-0000-0000-000084000000}"/>
    <cellStyle name="Cálculo 5 2" xfId="88" xr:uid="{00000000-0005-0000-0000-000085000000}"/>
    <cellStyle name="Cálculo 5 3" xfId="89" xr:uid="{00000000-0005-0000-0000-000086000000}"/>
    <cellStyle name="Cálculo 5 4" xfId="90" xr:uid="{00000000-0005-0000-0000-000087000000}"/>
    <cellStyle name="Cálculo 5 5" xfId="91" xr:uid="{00000000-0005-0000-0000-000088000000}"/>
    <cellStyle name="Cálculo 5 6" xfId="92" xr:uid="{00000000-0005-0000-0000-000089000000}"/>
    <cellStyle name="Célula de Verificação 2" xfId="93" xr:uid="{00000000-0005-0000-0000-00008A000000}"/>
    <cellStyle name="Célula de Verificação 2 2" xfId="94" xr:uid="{00000000-0005-0000-0000-00008B000000}"/>
    <cellStyle name="Célula de Verificação 2 3" xfId="95" xr:uid="{00000000-0005-0000-0000-00008C000000}"/>
    <cellStyle name="Célula de Verificação 2 4" xfId="96" xr:uid="{00000000-0005-0000-0000-00008D000000}"/>
    <cellStyle name="Célula de Verificação 2 5" xfId="97" xr:uid="{00000000-0005-0000-0000-00008E000000}"/>
    <cellStyle name="Célula de Verificação 2 6" xfId="98" xr:uid="{00000000-0005-0000-0000-00008F000000}"/>
    <cellStyle name="Célula de Verificação 3" xfId="99" xr:uid="{00000000-0005-0000-0000-000090000000}"/>
    <cellStyle name="Célula de Verificação 3 2" xfId="100" xr:uid="{00000000-0005-0000-0000-000091000000}"/>
    <cellStyle name="Célula de Verificação 3 3" xfId="101" xr:uid="{00000000-0005-0000-0000-000092000000}"/>
    <cellStyle name="Célula de Verificação 3 4" xfId="102" xr:uid="{00000000-0005-0000-0000-000093000000}"/>
    <cellStyle name="Célula de Verificação 3 5" xfId="103" xr:uid="{00000000-0005-0000-0000-000094000000}"/>
    <cellStyle name="Célula de Verificação 3 6" xfId="104" xr:uid="{00000000-0005-0000-0000-000095000000}"/>
    <cellStyle name="Célula de Verificação 4" xfId="105" xr:uid="{00000000-0005-0000-0000-000096000000}"/>
    <cellStyle name="Célula de Verificação 4 2" xfId="106" xr:uid="{00000000-0005-0000-0000-000097000000}"/>
    <cellStyle name="Célula de Verificação 4 3" xfId="107" xr:uid="{00000000-0005-0000-0000-000098000000}"/>
    <cellStyle name="Célula de Verificação 4 4" xfId="108" xr:uid="{00000000-0005-0000-0000-000099000000}"/>
    <cellStyle name="Célula de Verificação 4 5" xfId="109" xr:uid="{00000000-0005-0000-0000-00009A000000}"/>
    <cellStyle name="Célula de Verificação 4 6" xfId="110" xr:uid="{00000000-0005-0000-0000-00009B000000}"/>
    <cellStyle name="Célula de Verificação 5" xfId="111" xr:uid="{00000000-0005-0000-0000-00009C000000}"/>
    <cellStyle name="Célula de Verificação 5 2" xfId="112" xr:uid="{00000000-0005-0000-0000-00009D000000}"/>
    <cellStyle name="Célula de Verificação 5 3" xfId="113" xr:uid="{00000000-0005-0000-0000-00009E000000}"/>
    <cellStyle name="Célula de Verificação 5 4" xfId="114" xr:uid="{00000000-0005-0000-0000-00009F000000}"/>
    <cellStyle name="Célula de Verificação 5 5" xfId="115" xr:uid="{00000000-0005-0000-0000-0000A0000000}"/>
    <cellStyle name="Célula de Verificação 5 6" xfId="116" xr:uid="{00000000-0005-0000-0000-0000A1000000}"/>
    <cellStyle name="Célula Vinculada 2" xfId="117" xr:uid="{00000000-0005-0000-0000-0000A2000000}"/>
    <cellStyle name="Célula Vinculada 2 2" xfId="118" xr:uid="{00000000-0005-0000-0000-0000A3000000}"/>
    <cellStyle name="Célula Vinculada 2 3" xfId="119" xr:uid="{00000000-0005-0000-0000-0000A4000000}"/>
    <cellStyle name="Célula Vinculada 2 4" xfId="120" xr:uid="{00000000-0005-0000-0000-0000A5000000}"/>
    <cellStyle name="Célula Vinculada 2 5" xfId="121" xr:uid="{00000000-0005-0000-0000-0000A6000000}"/>
    <cellStyle name="Célula Vinculada 2 6" xfId="122" xr:uid="{00000000-0005-0000-0000-0000A7000000}"/>
    <cellStyle name="Célula Vinculada 3" xfId="123" xr:uid="{00000000-0005-0000-0000-0000A8000000}"/>
    <cellStyle name="Célula Vinculada 3 2" xfId="124" xr:uid="{00000000-0005-0000-0000-0000A9000000}"/>
    <cellStyle name="Célula Vinculada 3 3" xfId="125" xr:uid="{00000000-0005-0000-0000-0000AA000000}"/>
    <cellStyle name="Célula Vinculada 3 4" xfId="126" xr:uid="{00000000-0005-0000-0000-0000AB000000}"/>
    <cellStyle name="Célula Vinculada 3 5" xfId="127" xr:uid="{00000000-0005-0000-0000-0000AC000000}"/>
    <cellStyle name="Célula Vinculada 3 6" xfId="128" xr:uid="{00000000-0005-0000-0000-0000AD000000}"/>
    <cellStyle name="Célula Vinculada 4" xfId="129" xr:uid="{00000000-0005-0000-0000-0000AE000000}"/>
    <cellStyle name="Célula Vinculada 4 2" xfId="130" xr:uid="{00000000-0005-0000-0000-0000AF000000}"/>
    <cellStyle name="Célula Vinculada 4 3" xfId="131" xr:uid="{00000000-0005-0000-0000-0000B0000000}"/>
    <cellStyle name="Célula Vinculada 4 4" xfId="132" xr:uid="{00000000-0005-0000-0000-0000B1000000}"/>
    <cellStyle name="Célula Vinculada 4 5" xfId="133" xr:uid="{00000000-0005-0000-0000-0000B2000000}"/>
    <cellStyle name="Célula Vinculada 4 6" xfId="134" xr:uid="{00000000-0005-0000-0000-0000B3000000}"/>
    <cellStyle name="Célula Vinculada 5" xfId="135" xr:uid="{00000000-0005-0000-0000-0000B4000000}"/>
    <cellStyle name="Célula Vinculada 5 2" xfId="136" xr:uid="{00000000-0005-0000-0000-0000B5000000}"/>
    <cellStyle name="Célula Vinculada 5 3" xfId="137" xr:uid="{00000000-0005-0000-0000-0000B6000000}"/>
    <cellStyle name="Célula Vinculada 5 4" xfId="138" xr:uid="{00000000-0005-0000-0000-0000B7000000}"/>
    <cellStyle name="Célula Vinculada 5 5" xfId="139" xr:uid="{00000000-0005-0000-0000-0000B8000000}"/>
    <cellStyle name="Célula Vinculada 5 6" xfId="140" xr:uid="{00000000-0005-0000-0000-0000B9000000}"/>
    <cellStyle name="DC_TABELA_CAMPO" xfId="1" xr:uid="{00000000-0005-0000-0000-000000000000}"/>
    <cellStyle name="Emphasis 1" xfId="141" xr:uid="{00000000-0005-0000-0000-0000BA000000}"/>
    <cellStyle name="Emphasis 2" xfId="142" xr:uid="{00000000-0005-0000-0000-0000BB000000}"/>
    <cellStyle name="Emphasis 3" xfId="143" xr:uid="{00000000-0005-0000-0000-0000BC000000}"/>
    <cellStyle name="Ênfase1 2" xfId="144" xr:uid="{00000000-0005-0000-0000-0000BD000000}"/>
    <cellStyle name="Ênfase1 2 2" xfId="145" xr:uid="{00000000-0005-0000-0000-0000BE000000}"/>
    <cellStyle name="Ênfase1 2 3" xfId="146" xr:uid="{00000000-0005-0000-0000-0000BF000000}"/>
    <cellStyle name="Ênfase1 2 4" xfId="147" xr:uid="{00000000-0005-0000-0000-0000C0000000}"/>
    <cellStyle name="Ênfase1 2 5" xfId="148" xr:uid="{00000000-0005-0000-0000-0000C1000000}"/>
    <cellStyle name="Ênfase1 2 6" xfId="149" xr:uid="{00000000-0005-0000-0000-0000C2000000}"/>
    <cellStyle name="Ênfase1 3" xfId="150" xr:uid="{00000000-0005-0000-0000-0000C3000000}"/>
    <cellStyle name="Ênfase1 3 2" xfId="151" xr:uid="{00000000-0005-0000-0000-0000C4000000}"/>
    <cellStyle name="Ênfase1 3 3" xfId="152" xr:uid="{00000000-0005-0000-0000-0000C5000000}"/>
    <cellStyle name="Ênfase1 3 4" xfId="153" xr:uid="{00000000-0005-0000-0000-0000C6000000}"/>
    <cellStyle name="Ênfase1 3 5" xfId="154" xr:uid="{00000000-0005-0000-0000-0000C7000000}"/>
    <cellStyle name="Ênfase1 3 6" xfId="155" xr:uid="{00000000-0005-0000-0000-0000C8000000}"/>
    <cellStyle name="Ênfase1 4" xfId="156" xr:uid="{00000000-0005-0000-0000-0000C9000000}"/>
    <cellStyle name="Ênfase1 4 2" xfId="157" xr:uid="{00000000-0005-0000-0000-0000CA000000}"/>
    <cellStyle name="Ênfase1 4 3" xfId="158" xr:uid="{00000000-0005-0000-0000-0000CB000000}"/>
    <cellStyle name="Ênfase1 4 4" xfId="159" xr:uid="{00000000-0005-0000-0000-0000CC000000}"/>
    <cellStyle name="Ênfase1 4 5" xfId="160" xr:uid="{00000000-0005-0000-0000-0000CD000000}"/>
    <cellStyle name="Ênfase1 4 6" xfId="161" xr:uid="{00000000-0005-0000-0000-0000CE000000}"/>
    <cellStyle name="Ênfase1 5" xfId="162" xr:uid="{00000000-0005-0000-0000-0000CF000000}"/>
    <cellStyle name="Ênfase1 5 2" xfId="163" xr:uid="{00000000-0005-0000-0000-0000D0000000}"/>
    <cellStyle name="Ênfase1 5 3" xfId="164" xr:uid="{00000000-0005-0000-0000-0000D1000000}"/>
    <cellStyle name="Ênfase1 5 4" xfId="165" xr:uid="{00000000-0005-0000-0000-0000D2000000}"/>
    <cellStyle name="Ênfase1 5 5" xfId="166" xr:uid="{00000000-0005-0000-0000-0000D3000000}"/>
    <cellStyle name="Ênfase1 5 6" xfId="167" xr:uid="{00000000-0005-0000-0000-0000D4000000}"/>
    <cellStyle name="Ênfase2 2" xfId="168" xr:uid="{00000000-0005-0000-0000-0000D5000000}"/>
    <cellStyle name="Ênfase2 2 2" xfId="169" xr:uid="{00000000-0005-0000-0000-0000D6000000}"/>
    <cellStyle name="Ênfase2 2 3" xfId="170" xr:uid="{00000000-0005-0000-0000-0000D7000000}"/>
    <cellStyle name="Ênfase2 2 4" xfId="171" xr:uid="{00000000-0005-0000-0000-0000D8000000}"/>
    <cellStyle name="Ênfase2 2 5" xfId="172" xr:uid="{00000000-0005-0000-0000-0000D9000000}"/>
    <cellStyle name="Ênfase2 2 6" xfId="173" xr:uid="{00000000-0005-0000-0000-0000DA000000}"/>
    <cellStyle name="Ênfase2 3" xfId="174" xr:uid="{00000000-0005-0000-0000-0000DB000000}"/>
    <cellStyle name="Ênfase2 3 2" xfId="175" xr:uid="{00000000-0005-0000-0000-0000DC000000}"/>
    <cellStyle name="Ênfase2 3 3" xfId="176" xr:uid="{00000000-0005-0000-0000-0000DD000000}"/>
    <cellStyle name="Ênfase2 3 4" xfId="177" xr:uid="{00000000-0005-0000-0000-0000DE000000}"/>
    <cellStyle name="Ênfase2 3 5" xfId="178" xr:uid="{00000000-0005-0000-0000-0000DF000000}"/>
    <cellStyle name="Ênfase2 3 6" xfId="179" xr:uid="{00000000-0005-0000-0000-0000E0000000}"/>
    <cellStyle name="Ênfase2 4" xfId="180" xr:uid="{00000000-0005-0000-0000-0000E1000000}"/>
    <cellStyle name="Ênfase2 4 2" xfId="181" xr:uid="{00000000-0005-0000-0000-0000E2000000}"/>
    <cellStyle name="Ênfase2 4 3" xfId="182" xr:uid="{00000000-0005-0000-0000-0000E3000000}"/>
    <cellStyle name="Ênfase2 4 4" xfId="183" xr:uid="{00000000-0005-0000-0000-0000E4000000}"/>
    <cellStyle name="Ênfase2 4 5" xfId="184" xr:uid="{00000000-0005-0000-0000-0000E5000000}"/>
    <cellStyle name="Ênfase2 4 6" xfId="185" xr:uid="{00000000-0005-0000-0000-0000E6000000}"/>
    <cellStyle name="Ênfase2 5" xfId="186" xr:uid="{00000000-0005-0000-0000-0000E7000000}"/>
    <cellStyle name="Ênfase2 5 2" xfId="187" xr:uid="{00000000-0005-0000-0000-0000E8000000}"/>
    <cellStyle name="Ênfase2 5 3" xfId="188" xr:uid="{00000000-0005-0000-0000-0000E9000000}"/>
    <cellStyle name="Ênfase2 5 4" xfId="189" xr:uid="{00000000-0005-0000-0000-0000EA000000}"/>
    <cellStyle name="Ênfase2 5 5" xfId="190" xr:uid="{00000000-0005-0000-0000-0000EB000000}"/>
    <cellStyle name="Ênfase2 5 6" xfId="191" xr:uid="{00000000-0005-0000-0000-0000EC000000}"/>
    <cellStyle name="Ênfase3 2" xfId="192" xr:uid="{00000000-0005-0000-0000-0000ED000000}"/>
    <cellStyle name="Ênfase3 2 2" xfId="193" xr:uid="{00000000-0005-0000-0000-0000EE000000}"/>
    <cellStyle name="Ênfase3 2 3" xfId="194" xr:uid="{00000000-0005-0000-0000-0000EF000000}"/>
    <cellStyle name="Ênfase3 2 4" xfId="195" xr:uid="{00000000-0005-0000-0000-0000F0000000}"/>
    <cellStyle name="Ênfase3 2 5" xfId="196" xr:uid="{00000000-0005-0000-0000-0000F1000000}"/>
    <cellStyle name="Ênfase3 2 6" xfId="197" xr:uid="{00000000-0005-0000-0000-0000F2000000}"/>
    <cellStyle name="Ênfase3 3" xfId="198" xr:uid="{00000000-0005-0000-0000-0000F3000000}"/>
    <cellStyle name="Ênfase3 3 2" xfId="199" xr:uid="{00000000-0005-0000-0000-0000F4000000}"/>
    <cellStyle name="Ênfase3 3 3" xfId="200" xr:uid="{00000000-0005-0000-0000-0000F5000000}"/>
    <cellStyle name="Ênfase3 3 4" xfId="201" xr:uid="{00000000-0005-0000-0000-0000F6000000}"/>
    <cellStyle name="Ênfase3 3 5" xfId="202" xr:uid="{00000000-0005-0000-0000-0000F7000000}"/>
    <cellStyle name="Ênfase3 3 6" xfId="203" xr:uid="{00000000-0005-0000-0000-0000F8000000}"/>
    <cellStyle name="Ênfase3 4" xfId="204" xr:uid="{00000000-0005-0000-0000-0000F9000000}"/>
    <cellStyle name="Ênfase3 4 2" xfId="205" xr:uid="{00000000-0005-0000-0000-0000FA000000}"/>
    <cellStyle name="Ênfase3 4 3" xfId="206" xr:uid="{00000000-0005-0000-0000-0000FB000000}"/>
    <cellStyle name="Ênfase3 4 4" xfId="207" xr:uid="{00000000-0005-0000-0000-0000FC000000}"/>
    <cellStyle name="Ênfase3 4 5" xfId="208" xr:uid="{00000000-0005-0000-0000-0000FD000000}"/>
    <cellStyle name="Ênfase3 4 6" xfId="209" xr:uid="{00000000-0005-0000-0000-0000FE000000}"/>
    <cellStyle name="Ênfase3 5" xfId="210" xr:uid="{00000000-0005-0000-0000-0000FF000000}"/>
    <cellStyle name="Ênfase3 5 2" xfId="211" xr:uid="{00000000-0005-0000-0000-000000010000}"/>
    <cellStyle name="Ênfase3 5 3" xfId="212" xr:uid="{00000000-0005-0000-0000-000001010000}"/>
    <cellStyle name="Ênfase3 5 4" xfId="213" xr:uid="{00000000-0005-0000-0000-000002010000}"/>
    <cellStyle name="Ênfase3 5 5" xfId="214" xr:uid="{00000000-0005-0000-0000-000003010000}"/>
    <cellStyle name="Ênfase3 5 6" xfId="215" xr:uid="{00000000-0005-0000-0000-000004010000}"/>
    <cellStyle name="Ênfase4 2" xfId="216" xr:uid="{00000000-0005-0000-0000-000005010000}"/>
    <cellStyle name="Ênfase4 2 2" xfId="217" xr:uid="{00000000-0005-0000-0000-000006010000}"/>
    <cellStyle name="Ênfase4 2 3" xfId="218" xr:uid="{00000000-0005-0000-0000-000007010000}"/>
    <cellStyle name="Ênfase4 2 4" xfId="219" xr:uid="{00000000-0005-0000-0000-000008010000}"/>
    <cellStyle name="Ênfase4 2 5" xfId="220" xr:uid="{00000000-0005-0000-0000-000009010000}"/>
    <cellStyle name="Ênfase4 2 6" xfId="221" xr:uid="{00000000-0005-0000-0000-00000A010000}"/>
    <cellStyle name="Ênfase4 3" xfId="222" xr:uid="{00000000-0005-0000-0000-00000B010000}"/>
    <cellStyle name="Ênfase4 3 2" xfId="223" xr:uid="{00000000-0005-0000-0000-00000C010000}"/>
    <cellStyle name="Ênfase4 3 3" xfId="224" xr:uid="{00000000-0005-0000-0000-00000D010000}"/>
    <cellStyle name="Ênfase4 3 4" xfId="225" xr:uid="{00000000-0005-0000-0000-00000E010000}"/>
    <cellStyle name="Ênfase4 3 5" xfId="226" xr:uid="{00000000-0005-0000-0000-00000F010000}"/>
    <cellStyle name="Ênfase4 3 6" xfId="227" xr:uid="{00000000-0005-0000-0000-000010010000}"/>
    <cellStyle name="Ênfase4 4" xfId="228" xr:uid="{00000000-0005-0000-0000-000011010000}"/>
    <cellStyle name="Ênfase4 4 2" xfId="229" xr:uid="{00000000-0005-0000-0000-000012010000}"/>
    <cellStyle name="Ênfase4 4 3" xfId="230" xr:uid="{00000000-0005-0000-0000-000013010000}"/>
    <cellStyle name="Ênfase4 4 4" xfId="231" xr:uid="{00000000-0005-0000-0000-000014010000}"/>
    <cellStyle name="Ênfase4 4 5" xfId="232" xr:uid="{00000000-0005-0000-0000-000015010000}"/>
    <cellStyle name="Ênfase4 4 6" xfId="233" xr:uid="{00000000-0005-0000-0000-000016010000}"/>
    <cellStyle name="Ênfase4 5" xfId="234" xr:uid="{00000000-0005-0000-0000-000017010000}"/>
    <cellStyle name="Ênfase4 5 2" xfId="235" xr:uid="{00000000-0005-0000-0000-000018010000}"/>
    <cellStyle name="Ênfase4 5 3" xfId="236" xr:uid="{00000000-0005-0000-0000-000019010000}"/>
    <cellStyle name="Ênfase4 5 4" xfId="237" xr:uid="{00000000-0005-0000-0000-00001A010000}"/>
    <cellStyle name="Ênfase4 5 5" xfId="238" xr:uid="{00000000-0005-0000-0000-00001B010000}"/>
    <cellStyle name="Ênfase4 5 6" xfId="239" xr:uid="{00000000-0005-0000-0000-00001C010000}"/>
    <cellStyle name="Ênfase5 2" xfId="240" xr:uid="{00000000-0005-0000-0000-00001D010000}"/>
    <cellStyle name="Ênfase5 2 2" xfId="241" xr:uid="{00000000-0005-0000-0000-00001E010000}"/>
    <cellStyle name="Ênfase5 2 3" xfId="242" xr:uid="{00000000-0005-0000-0000-00001F010000}"/>
    <cellStyle name="Ênfase5 2 4" xfId="243" xr:uid="{00000000-0005-0000-0000-000020010000}"/>
    <cellStyle name="Ênfase5 2 5" xfId="244" xr:uid="{00000000-0005-0000-0000-000021010000}"/>
    <cellStyle name="Ênfase5 2 6" xfId="245" xr:uid="{00000000-0005-0000-0000-000022010000}"/>
    <cellStyle name="Ênfase5 3" xfId="246" xr:uid="{00000000-0005-0000-0000-000023010000}"/>
    <cellStyle name="Ênfase5 3 2" xfId="247" xr:uid="{00000000-0005-0000-0000-000024010000}"/>
    <cellStyle name="Ênfase5 3 3" xfId="248" xr:uid="{00000000-0005-0000-0000-000025010000}"/>
    <cellStyle name="Ênfase5 3 4" xfId="249" xr:uid="{00000000-0005-0000-0000-000026010000}"/>
    <cellStyle name="Ênfase5 3 5" xfId="250" xr:uid="{00000000-0005-0000-0000-000027010000}"/>
    <cellStyle name="Ênfase5 3 6" xfId="251" xr:uid="{00000000-0005-0000-0000-000028010000}"/>
    <cellStyle name="Ênfase5 4" xfId="252" xr:uid="{00000000-0005-0000-0000-000029010000}"/>
    <cellStyle name="Ênfase5 4 2" xfId="253" xr:uid="{00000000-0005-0000-0000-00002A010000}"/>
    <cellStyle name="Ênfase5 4 3" xfId="254" xr:uid="{00000000-0005-0000-0000-00002B010000}"/>
    <cellStyle name="Ênfase5 4 4" xfId="255" xr:uid="{00000000-0005-0000-0000-00002C010000}"/>
    <cellStyle name="Ênfase5 4 5" xfId="256" xr:uid="{00000000-0005-0000-0000-00002D010000}"/>
    <cellStyle name="Ênfase5 4 6" xfId="257" xr:uid="{00000000-0005-0000-0000-00002E010000}"/>
    <cellStyle name="Ênfase5 5" xfId="258" xr:uid="{00000000-0005-0000-0000-00002F010000}"/>
    <cellStyle name="Ênfase5 5 2" xfId="259" xr:uid="{00000000-0005-0000-0000-000030010000}"/>
    <cellStyle name="Ênfase5 5 3" xfId="260" xr:uid="{00000000-0005-0000-0000-000031010000}"/>
    <cellStyle name="Ênfase5 5 4" xfId="261" xr:uid="{00000000-0005-0000-0000-000032010000}"/>
    <cellStyle name="Ênfase5 5 5" xfId="262" xr:uid="{00000000-0005-0000-0000-000033010000}"/>
    <cellStyle name="Ênfase5 5 6" xfId="263" xr:uid="{00000000-0005-0000-0000-000034010000}"/>
    <cellStyle name="Ênfase6 2" xfId="264" xr:uid="{00000000-0005-0000-0000-000035010000}"/>
    <cellStyle name="Ênfase6 2 2" xfId="265" xr:uid="{00000000-0005-0000-0000-000036010000}"/>
    <cellStyle name="Ênfase6 2 3" xfId="266" xr:uid="{00000000-0005-0000-0000-000037010000}"/>
    <cellStyle name="Ênfase6 2 4" xfId="267" xr:uid="{00000000-0005-0000-0000-000038010000}"/>
    <cellStyle name="Ênfase6 2 5" xfId="268" xr:uid="{00000000-0005-0000-0000-000039010000}"/>
    <cellStyle name="Ênfase6 2 6" xfId="269" xr:uid="{00000000-0005-0000-0000-00003A010000}"/>
    <cellStyle name="Ênfase6 3" xfId="270" xr:uid="{00000000-0005-0000-0000-00003B010000}"/>
    <cellStyle name="Ênfase6 3 2" xfId="271" xr:uid="{00000000-0005-0000-0000-00003C010000}"/>
    <cellStyle name="Ênfase6 3 3" xfId="272" xr:uid="{00000000-0005-0000-0000-00003D010000}"/>
    <cellStyle name="Ênfase6 3 4" xfId="273" xr:uid="{00000000-0005-0000-0000-00003E010000}"/>
    <cellStyle name="Ênfase6 3 5" xfId="274" xr:uid="{00000000-0005-0000-0000-00003F010000}"/>
    <cellStyle name="Ênfase6 3 6" xfId="275" xr:uid="{00000000-0005-0000-0000-000040010000}"/>
    <cellStyle name="Ênfase6 4" xfId="276" xr:uid="{00000000-0005-0000-0000-000041010000}"/>
    <cellStyle name="Ênfase6 4 2" xfId="277" xr:uid="{00000000-0005-0000-0000-000042010000}"/>
    <cellStyle name="Ênfase6 4 3" xfId="278" xr:uid="{00000000-0005-0000-0000-000043010000}"/>
    <cellStyle name="Ênfase6 4 4" xfId="279" xr:uid="{00000000-0005-0000-0000-000044010000}"/>
    <cellStyle name="Ênfase6 4 5" xfId="280" xr:uid="{00000000-0005-0000-0000-000045010000}"/>
    <cellStyle name="Ênfase6 4 6" xfId="281" xr:uid="{00000000-0005-0000-0000-000046010000}"/>
    <cellStyle name="Ênfase6 5" xfId="282" xr:uid="{00000000-0005-0000-0000-000047010000}"/>
    <cellStyle name="Ênfase6 5 2" xfId="283" xr:uid="{00000000-0005-0000-0000-000048010000}"/>
    <cellStyle name="Ênfase6 5 3" xfId="284" xr:uid="{00000000-0005-0000-0000-000049010000}"/>
    <cellStyle name="Ênfase6 5 4" xfId="285" xr:uid="{00000000-0005-0000-0000-00004A010000}"/>
    <cellStyle name="Ênfase6 5 5" xfId="286" xr:uid="{00000000-0005-0000-0000-00004B010000}"/>
    <cellStyle name="Ênfase6 5 6" xfId="287" xr:uid="{00000000-0005-0000-0000-00004C010000}"/>
    <cellStyle name="Entrada 2" xfId="288" xr:uid="{00000000-0005-0000-0000-00004D010000}"/>
    <cellStyle name="Entrada 2 2" xfId="289" xr:uid="{00000000-0005-0000-0000-00004E010000}"/>
    <cellStyle name="Entrada 2 3" xfId="290" xr:uid="{00000000-0005-0000-0000-00004F010000}"/>
    <cellStyle name="Entrada 2 4" xfId="291" xr:uid="{00000000-0005-0000-0000-000050010000}"/>
    <cellStyle name="Entrada 2 5" xfId="292" xr:uid="{00000000-0005-0000-0000-000051010000}"/>
    <cellStyle name="Entrada 2 6" xfId="293" xr:uid="{00000000-0005-0000-0000-000052010000}"/>
    <cellStyle name="Entrada 3" xfId="294" xr:uid="{00000000-0005-0000-0000-000053010000}"/>
    <cellStyle name="Entrada 3 2" xfId="295" xr:uid="{00000000-0005-0000-0000-000054010000}"/>
    <cellStyle name="Entrada 3 3" xfId="296" xr:uid="{00000000-0005-0000-0000-000055010000}"/>
    <cellStyle name="Entrada 3 4" xfId="297" xr:uid="{00000000-0005-0000-0000-000056010000}"/>
    <cellStyle name="Entrada 3 5" xfId="298" xr:uid="{00000000-0005-0000-0000-000057010000}"/>
    <cellStyle name="Entrada 3 6" xfId="299" xr:uid="{00000000-0005-0000-0000-000058010000}"/>
    <cellStyle name="Entrada 4" xfId="300" xr:uid="{00000000-0005-0000-0000-000059010000}"/>
    <cellStyle name="Entrada 4 2" xfId="301" xr:uid="{00000000-0005-0000-0000-00005A010000}"/>
    <cellStyle name="Entrada 4 3" xfId="302" xr:uid="{00000000-0005-0000-0000-00005B010000}"/>
    <cellStyle name="Entrada 4 4" xfId="303" xr:uid="{00000000-0005-0000-0000-00005C010000}"/>
    <cellStyle name="Entrada 4 5" xfId="304" xr:uid="{00000000-0005-0000-0000-00005D010000}"/>
    <cellStyle name="Entrada 4 6" xfId="305" xr:uid="{00000000-0005-0000-0000-00005E010000}"/>
    <cellStyle name="Entrada 5" xfId="306" xr:uid="{00000000-0005-0000-0000-00005F010000}"/>
    <cellStyle name="Entrada 5 2" xfId="307" xr:uid="{00000000-0005-0000-0000-000060010000}"/>
    <cellStyle name="Entrada 5 3" xfId="308" xr:uid="{00000000-0005-0000-0000-000061010000}"/>
    <cellStyle name="Entrada 5 4" xfId="309" xr:uid="{00000000-0005-0000-0000-000062010000}"/>
    <cellStyle name="Entrada 5 5" xfId="310" xr:uid="{00000000-0005-0000-0000-000063010000}"/>
    <cellStyle name="Entrada 5 6" xfId="311" xr:uid="{00000000-0005-0000-0000-000064010000}"/>
    <cellStyle name="Incorreto 2" xfId="312" xr:uid="{00000000-0005-0000-0000-000065010000}"/>
    <cellStyle name="Incorreto 2 2" xfId="313" xr:uid="{00000000-0005-0000-0000-000066010000}"/>
    <cellStyle name="Incorreto 2 3" xfId="314" xr:uid="{00000000-0005-0000-0000-000067010000}"/>
    <cellStyle name="Incorreto 2 4" xfId="315" xr:uid="{00000000-0005-0000-0000-000068010000}"/>
    <cellStyle name="Incorreto 2 5" xfId="316" xr:uid="{00000000-0005-0000-0000-000069010000}"/>
    <cellStyle name="Incorreto 2 6" xfId="317" xr:uid="{00000000-0005-0000-0000-00006A010000}"/>
    <cellStyle name="Incorreto 3" xfId="318" xr:uid="{00000000-0005-0000-0000-00006B010000}"/>
    <cellStyle name="Incorreto 3 2" xfId="319" xr:uid="{00000000-0005-0000-0000-00006C010000}"/>
    <cellStyle name="Incorreto 3 3" xfId="320" xr:uid="{00000000-0005-0000-0000-00006D010000}"/>
    <cellStyle name="Incorreto 3 4" xfId="321" xr:uid="{00000000-0005-0000-0000-00006E010000}"/>
    <cellStyle name="Incorreto 3 5" xfId="322" xr:uid="{00000000-0005-0000-0000-00006F010000}"/>
    <cellStyle name="Incorreto 3 6" xfId="323" xr:uid="{00000000-0005-0000-0000-000070010000}"/>
    <cellStyle name="Incorreto 4" xfId="324" xr:uid="{00000000-0005-0000-0000-000071010000}"/>
    <cellStyle name="Incorreto 4 2" xfId="325" xr:uid="{00000000-0005-0000-0000-000072010000}"/>
    <cellStyle name="Incorreto 4 3" xfId="326" xr:uid="{00000000-0005-0000-0000-000073010000}"/>
    <cellStyle name="Incorreto 4 4" xfId="327" xr:uid="{00000000-0005-0000-0000-000074010000}"/>
    <cellStyle name="Incorreto 4 5" xfId="328" xr:uid="{00000000-0005-0000-0000-000075010000}"/>
    <cellStyle name="Incorreto 4 6" xfId="329" xr:uid="{00000000-0005-0000-0000-000076010000}"/>
    <cellStyle name="Incorreto 5" xfId="330" xr:uid="{00000000-0005-0000-0000-000077010000}"/>
    <cellStyle name="Incorreto 5 2" xfId="331" xr:uid="{00000000-0005-0000-0000-000078010000}"/>
    <cellStyle name="Incorreto 5 3" xfId="332" xr:uid="{00000000-0005-0000-0000-000079010000}"/>
    <cellStyle name="Incorreto 5 4" xfId="333" xr:uid="{00000000-0005-0000-0000-00007A010000}"/>
    <cellStyle name="Incorreto 5 5" xfId="334" xr:uid="{00000000-0005-0000-0000-00007B010000}"/>
    <cellStyle name="Incorreto 5 6" xfId="335" xr:uid="{00000000-0005-0000-0000-00007C010000}"/>
    <cellStyle name="Moeda 2" xfId="17" xr:uid="{00000000-0005-0000-0000-000002000000}"/>
    <cellStyle name="Moeda 3" xfId="854" xr:uid="{00000000-0005-0000-0000-000081030000}"/>
    <cellStyle name="Moeda 4" xfId="897" xr:uid="{00000000-0005-0000-0000-000086030000}"/>
    <cellStyle name="Moeda 5" xfId="904" xr:uid="{06AF65F1-85B6-4EC0-B238-6E9A1C1E944F}"/>
    <cellStyle name="Neutra 2" xfId="336" xr:uid="{00000000-0005-0000-0000-00007D010000}"/>
    <cellStyle name="Neutra 2 2" xfId="337" xr:uid="{00000000-0005-0000-0000-00007E010000}"/>
    <cellStyle name="Neutra 2 3" xfId="338" xr:uid="{00000000-0005-0000-0000-00007F010000}"/>
    <cellStyle name="Neutra 2 4" xfId="339" xr:uid="{00000000-0005-0000-0000-000080010000}"/>
    <cellStyle name="Neutra 2 5" xfId="340" xr:uid="{00000000-0005-0000-0000-000081010000}"/>
    <cellStyle name="Neutra 2 6" xfId="341" xr:uid="{00000000-0005-0000-0000-000082010000}"/>
    <cellStyle name="Neutra 3" xfId="342" xr:uid="{00000000-0005-0000-0000-000083010000}"/>
    <cellStyle name="Neutra 3 2" xfId="343" xr:uid="{00000000-0005-0000-0000-000084010000}"/>
    <cellStyle name="Neutra 3 3" xfId="344" xr:uid="{00000000-0005-0000-0000-000085010000}"/>
    <cellStyle name="Neutra 3 4" xfId="345" xr:uid="{00000000-0005-0000-0000-000086010000}"/>
    <cellStyle name="Neutra 3 5" xfId="346" xr:uid="{00000000-0005-0000-0000-000087010000}"/>
    <cellStyle name="Neutra 3 6" xfId="347" xr:uid="{00000000-0005-0000-0000-000088010000}"/>
    <cellStyle name="Neutra 4" xfId="348" xr:uid="{00000000-0005-0000-0000-000089010000}"/>
    <cellStyle name="Neutra 4 2" xfId="349" xr:uid="{00000000-0005-0000-0000-00008A010000}"/>
    <cellStyle name="Neutra 4 3" xfId="350" xr:uid="{00000000-0005-0000-0000-00008B010000}"/>
    <cellStyle name="Neutra 4 4" xfId="351" xr:uid="{00000000-0005-0000-0000-00008C010000}"/>
    <cellStyle name="Neutra 4 5" xfId="352" xr:uid="{00000000-0005-0000-0000-00008D010000}"/>
    <cellStyle name="Neutra 4 6" xfId="353" xr:uid="{00000000-0005-0000-0000-00008E010000}"/>
    <cellStyle name="Neutra 5" xfId="354" xr:uid="{00000000-0005-0000-0000-00008F010000}"/>
    <cellStyle name="Neutra 5 2" xfId="355" xr:uid="{00000000-0005-0000-0000-000090010000}"/>
    <cellStyle name="Neutra 5 3" xfId="356" xr:uid="{00000000-0005-0000-0000-000091010000}"/>
    <cellStyle name="Neutra 5 4" xfId="357" xr:uid="{00000000-0005-0000-0000-000092010000}"/>
    <cellStyle name="Neutra 5 5" xfId="358" xr:uid="{00000000-0005-0000-0000-000093010000}"/>
    <cellStyle name="Neutra 5 6" xfId="359" xr:uid="{00000000-0005-0000-0000-000094010000}"/>
    <cellStyle name="Normal" xfId="0" builtinId="0"/>
    <cellStyle name="Normal 10" xfId="360" xr:uid="{00000000-0005-0000-0000-000095010000}"/>
    <cellStyle name="Normal 11" xfId="361" xr:uid="{00000000-0005-0000-0000-000096010000}"/>
    <cellStyle name="Normal 11 2" xfId="784" xr:uid="{00000000-0005-0000-0000-00004F010000}"/>
    <cellStyle name="Normal 11 2 2" xfId="816" xr:uid="{00000000-0005-0000-0000-000053010000}"/>
    <cellStyle name="Normal 11 3" xfId="809" xr:uid="{00000000-0005-0000-0000-000054010000}"/>
    <cellStyle name="Normal 11 4" xfId="837" xr:uid="{00000000-0005-0000-0000-00004F010000}"/>
    <cellStyle name="Normal 11 5" xfId="843" xr:uid="{00000000-0005-0000-0000-00004F010000}"/>
    <cellStyle name="Normal 11 6" xfId="872" xr:uid="{00000000-0005-0000-0000-000096010000}"/>
    <cellStyle name="Normal 11 7" xfId="916" xr:uid="{2B31595D-BE4F-4FBF-8A9B-1507783BD562}"/>
    <cellStyle name="Normal 12" xfId="362" xr:uid="{00000000-0005-0000-0000-000097010000}"/>
    <cellStyle name="Normal 12 2" xfId="785" xr:uid="{00000000-0005-0000-0000-000050010000}"/>
    <cellStyle name="Normal 12 2 2" xfId="817" xr:uid="{00000000-0005-0000-0000-000057010000}"/>
    <cellStyle name="Normal 12 3" xfId="810" xr:uid="{00000000-0005-0000-0000-000058010000}"/>
    <cellStyle name="Normal 12 4" xfId="838" xr:uid="{00000000-0005-0000-0000-000050010000}"/>
    <cellStyle name="Normal 12 5" xfId="844" xr:uid="{00000000-0005-0000-0000-000050010000}"/>
    <cellStyle name="Normal 12 6" xfId="873" xr:uid="{00000000-0005-0000-0000-000097010000}"/>
    <cellStyle name="Normal 12 7" xfId="917" xr:uid="{1530E3B3-7D36-48ED-9546-A1405AA5536D}"/>
    <cellStyle name="Normal 13" xfId="777" xr:uid="{AE55DDEE-11BB-407E-9595-B48C97153506}"/>
    <cellStyle name="Normal 13 2" xfId="893" xr:uid="{AE55DDEE-11BB-407E-9595-B48C97153506}"/>
    <cellStyle name="Normal 13 3" xfId="915" xr:uid="{E09D0BD5-9B79-4837-825F-78F1B03CFEF2}"/>
    <cellStyle name="Normal 14" xfId="363" xr:uid="{00000000-0005-0000-0000-000098010000}"/>
    <cellStyle name="Normal 15" xfId="779" xr:uid="{F5F0387D-56E6-4EE8-850A-9C9BE99FDA03}"/>
    <cellStyle name="Normal 15 2" xfId="895" xr:uid="{F5F0387D-56E6-4EE8-850A-9C9BE99FDA03}"/>
    <cellStyle name="Normal 16" xfId="781" xr:uid="{00000000-0005-0000-0000-00003A030000}"/>
    <cellStyle name="Normal 17" xfId="850" xr:uid="{03D28F4A-6908-4ED2-A430-DB1C87B61B09}"/>
    <cellStyle name="Normal 17 2" xfId="855" xr:uid="{D82B6162-71AA-40EE-9E38-354B51975A68}"/>
    <cellStyle name="Normal 18" xfId="852" xr:uid="{00000000-0005-0000-0000-000082030000}"/>
    <cellStyle name="Normal 19" xfId="898" xr:uid="{9413A313-855C-4BF4-88DA-B4FEE2682EE9}"/>
    <cellStyle name="Normal 2" xfId="3" xr:uid="{00000000-0005-0000-0000-000004000000}"/>
    <cellStyle name="Normal 2 2" xfId="365" xr:uid="{00000000-0005-0000-0000-00009A010000}"/>
    <cellStyle name="Normal 2 2 2" xfId="366" xr:uid="{00000000-0005-0000-0000-00009B010000}"/>
    <cellStyle name="Normal 2 2 3" xfId="367" xr:uid="{00000000-0005-0000-0000-00009C010000}"/>
    <cellStyle name="Normal 2 2 4" xfId="368" xr:uid="{00000000-0005-0000-0000-00009D010000}"/>
    <cellStyle name="Normal 2 3" xfId="369" xr:uid="{00000000-0005-0000-0000-00009E010000}"/>
    <cellStyle name="Normal 2 4" xfId="370" xr:uid="{00000000-0005-0000-0000-00009F010000}"/>
    <cellStyle name="Normal 2 5" xfId="364" xr:uid="{00000000-0005-0000-0000-000099010000}"/>
    <cellStyle name="Normal 20" xfId="902" xr:uid="{6951DF55-3479-487E-8601-5858772C2912}"/>
    <cellStyle name="Normal 21" xfId="905" xr:uid="{9583C9E6-325A-45D3-ACCB-B7BB12FC5886}"/>
    <cellStyle name="Normal 22" xfId="910" xr:uid="{F54E77F7-D2B2-4508-856C-480ABFBB1756}"/>
    <cellStyle name="Normal 23" xfId="912" xr:uid="{5F61FEFE-2C6C-44E5-A7F3-F3B88C9C26D7}"/>
    <cellStyle name="Normal 24" xfId="925" xr:uid="{A9BD07E4-FF1B-4C15-97B2-E02A641B37D1}"/>
    <cellStyle name="Normal 24 2" xfId="936" xr:uid="{91CFBDED-3F56-4247-B362-A098CA4F8DB2}"/>
    <cellStyle name="Normal 25" xfId="931" xr:uid="{44B4D9EE-7291-40F4-988E-AEDB030BE3AE}"/>
    <cellStyle name="Normal 26" xfId="934" xr:uid="{D0ECDD75-8429-4800-9726-103E841810E9}"/>
    <cellStyle name="Normal 3" xfId="5" xr:uid="{00000000-0005-0000-0000-000005000000}"/>
    <cellStyle name="Normal 3 10" xfId="941" xr:uid="{80CE8898-2D88-4CDF-8382-4AD3FF63647A}"/>
    <cellStyle name="Normal 3 10 2" xfId="942" xr:uid="{9D6CBABD-5489-40B3-9E76-297293305059}"/>
    <cellStyle name="Normal 3 2" xfId="13" xr:uid="{00000000-0005-0000-0000-000006000000}"/>
    <cellStyle name="Normal 3 2 2" xfId="768" xr:uid="{00000000-0005-0000-0000-000006000000}"/>
    <cellStyle name="Normal 3 2 2 2" xfId="884" xr:uid="{00000000-0005-0000-0000-000006000000}"/>
    <cellStyle name="Normal 3 2 3" xfId="861" xr:uid="{00000000-0005-0000-0000-000006000000}"/>
    <cellStyle name="Normal 3 3" xfId="19" xr:uid="{00000000-0005-0000-0000-000007000000}"/>
    <cellStyle name="Normal 3 3 2" xfId="773" xr:uid="{00000000-0005-0000-0000-000007000000}"/>
    <cellStyle name="Normal 3 3 2 2" xfId="889" xr:uid="{00000000-0005-0000-0000-000007000000}"/>
    <cellStyle name="Normal 3 3 3" xfId="866" xr:uid="{00000000-0005-0000-0000-000007000000}"/>
    <cellStyle name="Normal 3 4" xfId="21" xr:uid="{D0576EAF-C6E0-4B9A-A30B-166943355BC7}"/>
    <cellStyle name="Normal 3 5" xfId="764" xr:uid="{00000000-0005-0000-0000-000005000000}"/>
    <cellStyle name="Normal 3 5 2" xfId="880" xr:uid="{00000000-0005-0000-0000-000005000000}"/>
    <cellStyle name="Normal 3 6" xfId="857" xr:uid="{00000000-0005-0000-0000-000005000000}"/>
    <cellStyle name="Normal 3 7" xfId="909" xr:uid="{1251B668-788B-41E0-8B3C-4464C70363FE}"/>
    <cellStyle name="Normal 3 7 2" xfId="928" xr:uid="{3F1D9948-90C4-4A9D-B0D5-1C2450F22BC9}"/>
    <cellStyle name="Normal 3 8" xfId="938" xr:uid="{989E38C3-A96F-4A1E-BFF8-13E64469BEA4}"/>
    <cellStyle name="Normal 3 9" xfId="939" xr:uid="{B8D599DB-1DD2-4096-B470-4C40DD629351}"/>
    <cellStyle name="Normal 4" xfId="10" xr:uid="{00000000-0005-0000-0000-000008000000}"/>
    <cellStyle name="Normal 4 2" xfId="16" xr:uid="{00000000-0005-0000-0000-000009000000}"/>
    <cellStyle name="Normal 4 2 2" xfId="771" xr:uid="{00000000-0005-0000-0000-000009000000}"/>
    <cellStyle name="Normal 4 2 2 2" xfId="818" xr:uid="{00000000-0005-0000-0000-000064010000}"/>
    <cellStyle name="Normal 4 2 2 3" xfId="887" xr:uid="{00000000-0005-0000-0000-000009000000}"/>
    <cellStyle name="Normal 4 2 3" xfId="792" xr:uid="{00000000-0005-0000-0000-000063010000}"/>
    <cellStyle name="Normal 4 2 4" xfId="864" xr:uid="{00000000-0005-0000-0000-000009000000}"/>
    <cellStyle name="Normal 4 3" xfId="371" xr:uid="{00000000-0005-0000-0000-0000A0010000}"/>
    <cellStyle name="Normal 4 3 2" xfId="811" xr:uid="{00000000-0005-0000-0000-000065010000}"/>
    <cellStyle name="Normal 4 3 3" xfId="874" xr:uid="{00000000-0005-0000-0000-0000A0010000}"/>
    <cellStyle name="Normal 4 4" xfId="767" xr:uid="{00000000-0005-0000-0000-000008000000}"/>
    <cellStyle name="Normal 4 4 2" xfId="839" xr:uid="{00000000-0005-0000-0000-00005A010000}"/>
    <cellStyle name="Normal 4 4 3" xfId="883" xr:uid="{00000000-0005-0000-0000-000008000000}"/>
    <cellStyle name="Normal 4 5" xfId="786" xr:uid="{00000000-0005-0000-0000-00005A010000}"/>
    <cellStyle name="Normal 4 6" xfId="860" xr:uid="{00000000-0005-0000-0000-000008000000}"/>
    <cellStyle name="Normal 4 7" xfId="908" xr:uid="{857A9A44-3FA3-4821-9973-8339ACF12F96}"/>
    <cellStyle name="Normal 4 8" xfId="918" xr:uid="{52A09B32-92F6-428D-8101-A18262DD4DAB}"/>
    <cellStyle name="Normal 4 9" xfId="927" xr:uid="{332FF69E-68E1-4B9D-BAC8-7A8DBD84E735}"/>
    <cellStyle name="Normal 5" xfId="18" xr:uid="{00000000-0005-0000-0000-00000A000000}"/>
    <cellStyle name="Normal 5 2" xfId="372" xr:uid="{00000000-0005-0000-0000-0000A1010000}"/>
    <cellStyle name="Normal 5 2 2" xfId="819" xr:uid="{00000000-0005-0000-0000-000068010000}"/>
    <cellStyle name="Normal 5 2 3" xfId="793" xr:uid="{00000000-0005-0000-0000-000067010000}"/>
    <cellStyle name="Normal 5 2 4" xfId="875" xr:uid="{00000000-0005-0000-0000-0000A1010000}"/>
    <cellStyle name="Normal 5 3" xfId="772" xr:uid="{00000000-0005-0000-0000-00000A000000}"/>
    <cellStyle name="Normal 5 3 2" xfId="812" xr:uid="{00000000-0005-0000-0000-000069010000}"/>
    <cellStyle name="Normal 5 3 3" xfId="888" xr:uid="{00000000-0005-0000-0000-00000A000000}"/>
    <cellStyle name="Normal 5 4" xfId="787" xr:uid="{00000000-0005-0000-0000-00005B010000}"/>
    <cellStyle name="Normal 5 5" xfId="845" xr:uid="{00000000-0005-0000-0000-00005B010000}"/>
    <cellStyle name="Normal 5 6" xfId="865" xr:uid="{00000000-0005-0000-0000-00000A000000}"/>
    <cellStyle name="Normal 5 7" xfId="919" xr:uid="{F412FAC0-24E9-4D4C-AA09-2EDF772140F5}"/>
    <cellStyle name="Normal 6" xfId="20" xr:uid="{6D85AC24-C5E6-4733-ACC9-E8951C5350A7}"/>
    <cellStyle name="Normal 6 10" xfId="940" xr:uid="{13CB7CB0-FE10-4029-BD82-87FBB09B7054}"/>
    <cellStyle name="Normal 6 2" xfId="373" xr:uid="{00000000-0005-0000-0000-0000A2010000}"/>
    <cellStyle name="Normal 6 2 2" xfId="820" xr:uid="{00000000-0005-0000-0000-00006C010000}"/>
    <cellStyle name="Normal 6 2 3" xfId="794" xr:uid="{00000000-0005-0000-0000-00006B010000}"/>
    <cellStyle name="Normal 6 2 4" xfId="876" xr:uid="{00000000-0005-0000-0000-0000A2010000}"/>
    <cellStyle name="Normal 6 3" xfId="774" xr:uid="{6D85AC24-C5E6-4733-ACC9-E8951C5350A7}"/>
    <cellStyle name="Normal 6 3 2" xfId="813" xr:uid="{00000000-0005-0000-0000-00006D010000}"/>
    <cellStyle name="Normal 6 3 3" xfId="890" xr:uid="{6D85AC24-C5E6-4733-ACC9-E8951C5350A7}"/>
    <cellStyle name="Normal 6 4" xfId="788" xr:uid="{00000000-0005-0000-0000-00005C010000}"/>
    <cellStyle name="Normal 6 5" xfId="846" xr:uid="{00000000-0005-0000-0000-00005C010000}"/>
    <cellStyle name="Normal 6 6" xfId="867" xr:uid="{6D85AC24-C5E6-4733-ACC9-E8951C5350A7}"/>
    <cellStyle name="Normal 6 7" xfId="900" xr:uid="{14385DBC-DA44-48F8-9F5C-D4B75E4C62B8}"/>
    <cellStyle name="Normal 6 7 2" xfId="901" xr:uid="{0C14359F-3B07-4F5E-99BE-24F440B5782E}"/>
    <cellStyle name="Normal 6 7 3" xfId="930" xr:uid="{66719A76-CFA5-48CA-9E77-5327B31A5A63}"/>
    <cellStyle name="Normal 6 8" xfId="920" xr:uid="{4865A203-D368-427F-8F9B-2C89B3C602DE}"/>
    <cellStyle name="Normal 6 9" xfId="937" xr:uid="{8560F3A9-C9D6-462D-A79F-B7BB63B5C2A5}"/>
    <cellStyle name="Normal 7" xfId="25" xr:uid="{996A0D7A-C742-4B3D-8A19-A74EBE2F8C04}"/>
    <cellStyle name="Normal 7 2" xfId="374" xr:uid="{00000000-0005-0000-0000-0000A3010000}"/>
    <cellStyle name="Normal 7 2 2" xfId="821" xr:uid="{00000000-0005-0000-0000-000070010000}"/>
    <cellStyle name="Normal 7 2 3" xfId="795" xr:uid="{00000000-0005-0000-0000-00006F010000}"/>
    <cellStyle name="Normal 7 2 4" xfId="877" xr:uid="{00000000-0005-0000-0000-0000A3010000}"/>
    <cellStyle name="Normal 7 3" xfId="789" xr:uid="{00000000-0005-0000-0000-00005D010000}"/>
    <cellStyle name="Normal 7 4" xfId="840" xr:uid="{00000000-0005-0000-0000-00005D010000}"/>
    <cellStyle name="Normal 7 5" xfId="847" xr:uid="{00000000-0005-0000-0000-00005D010000}"/>
    <cellStyle name="Normal 7 6" xfId="870" xr:uid="{996A0D7A-C742-4B3D-8A19-A74EBE2F8C04}"/>
    <cellStyle name="Normal 7 7" xfId="921" xr:uid="{608CF4FF-49A2-409A-83A5-91FAE1E58214}"/>
    <cellStyle name="Normal 8" xfId="375" xr:uid="{00000000-0005-0000-0000-0000A4010000}"/>
    <cellStyle name="Normal 8 2" xfId="790" xr:uid="{00000000-0005-0000-0000-00005E010000}"/>
    <cellStyle name="Normal 8 2 2" xfId="822" xr:uid="{00000000-0005-0000-0000-000074010000}"/>
    <cellStyle name="Normal 8 3" xfId="814" xr:uid="{00000000-0005-0000-0000-000075010000}"/>
    <cellStyle name="Normal 8 4" xfId="841" xr:uid="{00000000-0005-0000-0000-00005E010000}"/>
    <cellStyle name="Normal 8 5" xfId="848" xr:uid="{00000000-0005-0000-0000-00005E010000}"/>
    <cellStyle name="Normal 8 6" xfId="878" xr:uid="{00000000-0005-0000-0000-0000A4010000}"/>
    <cellStyle name="Normal 8 7" xfId="922" xr:uid="{8DAB98F4-1E4A-4D37-A787-E6CA549807EA}"/>
    <cellStyle name="Normal 9" xfId="376" xr:uid="{00000000-0005-0000-0000-0000A5010000}"/>
    <cellStyle name="Normal 9 2" xfId="791" xr:uid="{00000000-0005-0000-0000-00005F010000}"/>
    <cellStyle name="Normal 9 2 2" xfId="823" xr:uid="{00000000-0005-0000-0000-000078010000}"/>
    <cellStyle name="Normal 9 3" xfId="815" xr:uid="{00000000-0005-0000-0000-000079010000}"/>
    <cellStyle name="Normal 9 4" xfId="842" xr:uid="{00000000-0005-0000-0000-00005F010000}"/>
    <cellStyle name="Normal 9 5" xfId="849" xr:uid="{00000000-0005-0000-0000-00005F010000}"/>
    <cellStyle name="Normal 9 6" xfId="879" xr:uid="{00000000-0005-0000-0000-0000A5010000}"/>
    <cellStyle name="Normal 9 7" xfId="923" xr:uid="{DE61DAA7-E03E-4560-BBAE-FA5F9EEDB057}"/>
    <cellStyle name="Nota 2" xfId="377" xr:uid="{00000000-0005-0000-0000-0000A8010000}"/>
    <cellStyle name="Nota 2 2" xfId="378" xr:uid="{00000000-0005-0000-0000-0000A9010000}"/>
    <cellStyle name="Nota 2 3" xfId="379" xr:uid="{00000000-0005-0000-0000-0000AA010000}"/>
    <cellStyle name="Nota 2 4" xfId="380" xr:uid="{00000000-0005-0000-0000-0000AB010000}"/>
    <cellStyle name="Nota 2 5" xfId="381" xr:uid="{00000000-0005-0000-0000-0000AC010000}"/>
    <cellStyle name="Nota 2 6" xfId="382" xr:uid="{00000000-0005-0000-0000-0000AD010000}"/>
    <cellStyle name="Nota 3" xfId="383" xr:uid="{00000000-0005-0000-0000-0000AE010000}"/>
    <cellStyle name="Nota 3 2" xfId="384" xr:uid="{00000000-0005-0000-0000-0000AF010000}"/>
    <cellStyle name="Nota 3 3" xfId="385" xr:uid="{00000000-0005-0000-0000-0000B0010000}"/>
    <cellStyle name="Nota 3 4" xfId="386" xr:uid="{00000000-0005-0000-0000-0000B1010000}"/>
    <cellStyle name="Nota 3 5" xfId="387" xr:uid="{00000000-0005-0000-0000-0000B2010000}"/>
    <cellStyle name="Nota 3 6" xfId="388" xr:uid="{00000000-0005-0000-0000-0000B3010000}"/>
    <cellStyle name="Nota 4" xfId="389" xr:uid="{00000000-0005-0000-0000-0000B4010000}"/>
    <cellStyle name="Nota 4 2" xfId="390" xr:uid="{00000000-0005-0000-0000-0000B5010000}"/>
    <cellStyle name="Nota 4 3" xfId="391" xr:uid="{00000000-0005-0000-0000-0000B6010000}"/>
    <cellStyle name="Nota 4 4" xfId="392" xr:uid="{00000000-0005-0000-0000-0000B7010000}"/>
    <cellStyle name="Nota 4 5" xfId="393" xr:uid="{00000000-0005-0000-0000-0000B8010000}"/>
    <cellStyle name="Nota 4 6" xfId="394" xr:uid="{00000000-0005-0000-0000-0000B9010000}"/>
    <cellStyle name="Nota 5" xfId="395" xr:uid="{00000000-0005-0000-0000-0000BA010000}"/>
    <cellStyle name="Nota 5 2" xfId="396" xr:uid="{00000000-0005-0000-0000-0000BB010000}"/>
    <cellStyle name="Nota 5 3" xfId="397" xr:uid="{00000000-0005-0000-0000-0000BC010000}"/>
    <cellStyle name="Nota 5 4" xfId="398" xr:uid="{00000000-0005-0000-0000-0000BD010000}"/>
    <cellStyle name="Nota 5 5" xfId="399" xr:uid="{00000000-0005-0000-0000-0000BE010000}"/>
    <cellStyle name="Nota 5 6" xfId="400" xr:uid="{00000000-0005-0000-0000-0000BF010000}"/>
    <cellStyle name="Porcentagem 2" xfId="7" xr:uid="{00000000-0005-0000-0000-00000D000000}"/>
    <cellStyle name="Porcentagem 2 2" xfId="9" xr:uid="{00000000-0005-0000-0000-00000E000000}"/>
    <cellStyle name="Porcentagem 2 3" xfId="15" xr:uid="{00000000-0005-0000-0000-00000F000000}"/>
    <cellStyle name="Porcentagem 2 3 2" xfId="770" xr:uid="{00000000-0005-0000-0000-00000F000000}"/>
    <cellStyle name="Porcentagem 2 3 2 2" xfId="886" xr:uid="{00000000-0005-0000-0000-00000F000000}"/>
    <cellStyle name="Porcentagem 2 3 3" xfId="863" xr:uid="{00000000-0005-0000-0000-00000F000000}"/>
    <cellStyle name="Porcentagem 2 4" xfId="766" xr:uid="{00000000-0005-0000-0000-00000D000000}"/>
    <cellStyle name="Porcentagem 2 4 2" xfId="882" xr:uid="{00000000-0005-0000-0000-00000D000000}"/>
    <cellStyle name="Porcentagem 2 5" xfId="859" xr:uid="{00000000-0005-0000-0000-00000D000000}"/>
    <cellStyle name="Porcentagem 3" xfId="24" xr:uid="{E6FFF3FD-8DFE-4195-A300-E024F6110529}"/>
    <cellStyle name="Porcentagem 3 2" xfId="776" xr:uid="{E6FFF3FD-8DFE-4195-A300-E024F6110529}"/>
    <cellStyle name="Porcentagem 3 2 2" xfId="892" xr:uid="{E6FFF3FD-8DFE-4195-A300-E024F6110529}"/>
    <cellStyle name="Porcentagem 3 3" xfId="869" xr:uid="{E6FFF3FD-8DFE-4195-A300-E024F6110529}"/>
    <cellStyle name="Porcentagem 4" xfId="913" xr:uid="{E6C974DC-06C9-4EA4-BDF3-C83D2E594241}"/>
    <cellStyle name="Porcentagem 5" xfId="932" xr:uid="{C9753E5B-BC98-4EB9-9B45-6ABA2F1FA2FE}"/>
    <cellStyle name="Saída 2" xfId="401" xr:uid="{00000000-0005-0000-0000-0000C0010000}"/>
    <cellStyle name="Saída 2 2" xfId="402" xr:uid="{00000000-0005-0000-0000-0000C1010000}"/>
    <cellStyle name="Saída 2 3" xfId="403" xr:uid="{00000000-0005-0000-0000-0000C2010000}"/>
    <cellStyle name="Saída 2 4" xfId="404" xr:uid="{00000000-0005-0000-0000-0000C3010000}"/>
    <cellStyle name="Saída 2 5" xfId="405" xr:uid="{00000000-0005-0000-0000-0000C4010000}"/>
    <cellStyle name="Saída 2 6" xfId="406" xr:uid="{00000000-0005-0000-0000-0000C5010000}"/>
    <cellStyle name="Saída 3" xfId="407" xr:uid="{00000000-0005-0000-0000-0000C6010000}"/>
    <cellStyle name="Saída 3 2" xfId="408" xr:uid="{00000000-0005-0000-0000-0000C7010000}"/>
    <cellStyle name="Saída 3 3" xfId="409" xr:uid="{00000000-0005-0000-0000-0000C8010000}"/>
    <cellStyle name="Saída 3 4" xfId="410" xr:uid="{00000000-0005-0000-0000-0000C9010000}"/>
    <cellStyle name="Saída 3 5" xfId="411" xr:uid="{00000000-0005-0000-0000-0000CA010000}"/>
    <cellStyle name="Saída 3 6" xfId="412" xr:uid="{00000000-0005-0000-0000-0000CB010000}"/>
    <cellStyle name="Saída 4" xfId="413" xr:uid="{00000000-0005-0000-0000-0000CC010000}"/>
    <cellStyle name="Saída 4 2" xfId="414" xr:uid="{00000000-0005-0000-0000-0000CD010000}"/>
    <cellStyle name="Saída 4 3" xfId="415" xr:uid="{00000000-0005-0000-0000-0000CE010000}"/>
    <cellStyle name="Saída 4 4" xfId="416" xr:uid="{00000000-0005-0000-0000-0000CF010000}"/>
    <cellStyle name="Saída 4 5" xfId="417" xr:uid="{00000000-0005-0000-0000-0000D0010000}"/>
    <cellStyle name="Saída 4 6" xfId="418" xr:uid="{00000000-0005-0000-0000-0000D1010000}"/>
    <cellStyle name="Saída 5" xfId="419" xr:uid="{00000000-0005-0000-0000-0000D2010000}"/>
    <cellStyle name="Saída 5 2" xfId="420" xr:uid="{00000000-0005-0000-0000-0000D3010000}"/>
    <cellStyle name="Saída 5 3" xfId="421" xr:uid="{00000000-0005-0000-0000-0000D4010000}"/>
    <cellStyle name="Saída 5 4" xfId="422" xr:uid="{00000000-0005-0000-0000-0000D5010000}"/>
    <cellStyle name="Saída 5 5" xfId="423" xr:uid="{00000000-0005-0000-0000-0000D6010000}"/>
    <cellStyle name="Saída 5 6" xfId="424" xr:uid="{00000000-0005-0000-0000-0000D7010000}"/>
    <cellStyle name="SAPBEXaggData" xfId="425" xr:uid="{00000000-0005-0000-0000-0000D8010000}"/>
    <cellStyle name="SAPBEXaggData 2" xfId="426" xr:uid="{00000000-0005-0000-0000-0000D9010000}"/>
    <cellStyle name="SAPBEXaggData 3" xfId="427" xr:uid="{00000000-0005-0000-0000-0000DA010000}"/>
    <cellStyle name="SAPBEXaggData 4" xfId="428" xr:uid="{00000000-0005-0000-0000-0000DB010000}"/>
    <cellStyle name="SAPBEXaggData 5" xfId="429" xr:uid="{00000000-0005-0000-0000-0000DC010000}"/>
    <cellStyle name="SAPBEXaggData 6" xfId="430" xr:uid="{00000000-0005-0000-0000-0000DD010000}"/>
    <cellStyle name="SAPBEXaggDataEmph" xfId="431" xr:uid="{00000000-0005-0000-0000-0000DE010000}"/>
    <cellStyle name="SAPBEXaggItem" xfId="432" xr:uid="{00000000-0005-0000-0000-0000DF010000}"/>
    <cellStyle name="SAPBEXaggItem 2" xfId="433" xr:uid="{00000000-0005-0000-0000-0000E0010000}"/>
    <cellStyle name="SAPBEXaggItem 3" xfId="434" xr:uid="{00000000-0005-0000-0000-0000E1010000}"/>
    <cellStyle name="SAPBEXaggItem 4" xfId="435" xr:uid="{00000000-0005-0000-0000-0000E2010000}"/>
    <cellStyle name="SAPBEXaggItem 5" xfId="436" xr:uid="{00000000-0005-0000-0000-0000E3010000}"/>
    <cellStyle name="SAPBEXaggItem 6" xfId="437" xr:uid="{00000000-0005-0000-0000-0000E4010000}"/>
    <cellStyle name="SAPBEXaggItemX" xfId="438" xr:uid="{00000000-0005-0000-0000-0000E5010000}"/>
    <cellStyle name="SAPBEXchaText" xfId="439" xr:uid="{00000000-0005-0000-0000-0000E6010000}"/>
    <cellStyle name="SAPBEXchaText 2" xfId="440" xr:uid="{00000000-0005-0000-0000-0000E7010000}"/>
    <cellStyle name="SAPBEXchaText 3" xfId="441" xr:uid="{00000000-0005-0000-0000-0000E8010000}"/>
    <cellStyle name="SAPBEXchaText 4" xfId="442" xr:uid="{00000000-0005-0000-0000-0000E9010000}"/>
    <cellStyle name="SAPBEXchaText 5" xfId="443" xr:uid="{00000000-0005-0000-0000-0000EA010000}"/>
    <cellStyle name="SAPBEXchaText 6" xfId="444" xr:uid="{00000000-0005-0000-0000-0000EB010000}"/>
    <cellStyle name="SAPBEXexcBad7" xfId="445" xr:uid="{00000000-0005-0000-0000-0000EC010000}"/>
    <cellStyle name="SAPBEXexcBad7 2" xfId="446" xr:uid="{00000000-0005-0000-0000-0000ED010000}"/>
    <cellStyle name="SAPBEXexcBad7 3" xfId="447" xr:uid="{00000000-0005-0000-0000-0000EE010000}"/>
    <cellStyle name="SAPBEXexcBad7 4" xfId="448" xr:uid="{00000000-0005-0000-0000-0000EF010000}"/>
    <cellStyle name="SAPBEXexcBad7 5" xfId="449" xr:uid="{00000000-0005-0000-0000-0000F0010000}"/>
    <cellStyle name="SAPBEXexcBad7 6" xfId="450" xr:uid="{00000000-0005-0000-0000-0000F1010000}"/>
    <cellStyle name="SAPBEXexcBad8" xfId="451" xr:uid="{00000000-0005-0000-0000-0000F2010000}"/>
    <cellStyle name="SAPBEXexcBad8 2" xfId="452" xr:uid="{00000000-0005-0000-0000-0000F3010000}"/>
    <cellStyle name="SAPBEXexcBad8 3" xfId="453" xr:uid="{00000000-0005-0000-0000-0000F4010000}"/>
    <cellStyle name="SAPBEXexcBad8 4" xfId="454" xr:uid="{00000000-0005-0000-0000-0000F5010000}"/>
    <cellStyle name="SAPBEXexcBad8 5" xfId="455" xr:uid="{00000000-0005-0000-0000-0000F6010000}"/>
    <cellStyle name="SAPBEXexcBad8 6" xfId="456" xr:uid="{00000000-0005-0000-0000-0000F7010000}"/>
    <cellStyle name="SAPBEXexcBad9" xfId="457" xr:uid="{00000000-0005-0000-0000-0000F8010000}"/>
    <cellStyle name="SAPBEXexcBad9 2" xfId="458" xr:uid="{00000000-0005-0000-0000-0000F9010000}"/>
    <cellStyle name="SAPBEXexcBad9 3" xfId="459" xr:uid="{00000000-0005-0000-0000-0000FA010000}"/>
    <cellStyle name="SAPBEXexcBad9 4" xfId="460" xr:uid="{00000000-0005-0000-0000-0000FB010000}"/>
    <cellStyle name="SAPBEXexcBad9 5" xfId="461" xr:uid="{00000000-0005-0000-0000-0000FC010000}"/>
    <cellStyle name="SAPBEXexcBad9 6" xfId="462" xr:uid="{00000000-0005-0000-0000-0000FD010000}"/>
    <cellStyle name="SAPBEXexcCritical4" xfId="463" xr:uid="{00000000-0005-0000-0000-0000FE010000}"/>
    <cellStyle name="SAPBEXexcCritical4 2" xfId="464" xr:uid="{00000000-0005-0000-0000-0000FF010000}"/>
    <cellStyle name="SAPBEXexcCritical4 3" xfId="465" xr:uid="{00000000-0005-0000-0000-000000020000}"/>
    <cellStyle name="SAPBEXexcCritical4 4" xfId="466" xr:uid="{00000000-0005-0000-0000-000001020000}"/>
    <cellStyle name="SAPBEXexcCritical4 5" xfId="467" xr:uid="{00000000-0005-0000-0000-000002020000}"/>
    <cellStyle name="SAPBEXexcCritical4 6" xfId="468" xr:uid="{00000000-0005-0000-0000-000003020000}"/>
    <cellStyle name="SAPBEXexcCritical5" xfId="469" xr:uid="{00000000-0005-0000-0000-000004020000}"/>
    <cellStyle name="SAPBEXexcCritical5 2" xfId="470" xr:uid="{00000000-0005-0000-0000-000005020000}"/>
    <cellStyle name="SAPBEXexcCritical5 3" xfId="471" xr:uid="{00000000-0005-0000-0000-000006020000}"/>
    <cellStyle name="SAPBEXexcCritical5 4" xfId="472" xr:uid="{00000000-0005-0000-0000-000007020000}"/>
    <cellStyle name="SAPBEXexcCritical5 5" xfId="473" xr:uid="{00000000-0005-0000-0000-000008020000}"/>
    <cellStyle name="SAPBEXexcCritical5 6" xfId="474" xr:uid="{00000000-0005-0000-0000-000009020000}"/>
    <cellStyle name="SAPBEXexcCritical6" xfId="475" xr:uid="{00000000-0005-0000-0000-00000A020000}"/>
    <cellStyle name="SAPBEXexcCritical6 2" xfId="476" xr:uid="{00000000-0005-0000-0000-00000B020000}"/>
    <cellStyle name="SAPBEXexcCritical6 3" xfId="477" xr:uid="{00000000-0005-0000-0000-00000C020000}"/>
    <cellStyle name="SAPBEXexcCritical6 4" xfId="478" xr:uid="{00000000-0005-0000-0000-00000D020000}"/>
    <cellStyle name="SAPBEXexcCritical6 5" xfId="479" xr:uid="{00000000-0005-0000-0000-00000E020000}"/>
    <cellStyle name="SAPBEXexcCritical6 6" xfId="480" xr:uid="{00000000-0005-0000-0000-00000F020000}"/>
    <cellStyle name="SAPBEXexcGood1" xfId="481" xr:uid="{00000000-0005-0000-0000-000010020000}"/>
    <cellStyle name="SAPBEXexcGood1 2" xfId="482" xr:uid="{00000000-0005-0000-0000-000011020000}"/>
    <cellStyle name="SAPBEXexcGood1 3" xfId="483" xr:uid="{00000000-0005-0000-0000-000012020000}"/>
    <cellStyle name="SAPBEXexcGood1 4" xfId="484" xr:uid="{00000000-0005-0000-0000-000013020000}"/>
    <cellStyle name="SAPBEXexcGood1 5" xfId="485" xr:uid="{00000000-0005-0000-0000-000014020000}"/>
    <cellStyle name="SAPBEXexcGood1 6" xfId="486" xr:uid="{00000000-0005-0000-0000-000015020000}"/>
    <cellStyle name="SAPBEXexcGood2" xfId="487" xr:uid="{00000000-0005-0000-0000-000016020000}"/>
    <cellStyle name="SAPBEXexcGood2 2" xfId="488" xr:uid="{00000000-0005-0000-0000-000017020000}"/>
    <cellStyle name="SAPBEXexcGood2 3" xfId="489" xr:uid="{00000000-0005-0000-0000-000018020000}"/>
    <cellStyle name="SAPBEXexcGood2 4" xfId="490" xr:uid="{00000000-0005-0000-0000-000019020000}"/>
    <cellStyle name="SAPBEXexcGood2 5" xfId="491" xr:uid="{00000000-0005-0000-0000-00001A020000}"/>
    <cellStyle name="SAPBEXexcGood2 6" xfId="492" xr:uid="{00000000-0005-0000-0000-00001B020000}"/>
    <cellStyle name="SAPBEXexcGood3" xfId="493" xr:uid="{00000000-0005-0000-0000-00001C020000}"/>
    <cellStyle name="SAPBEXexcGood3 2" xfId="494" xr:uid="{00000000-0005-0000-0000-00001D020000}"/>
    <cellStyle name="SAPBEXexcGood3 3" xfId="495" xr:uid="{00000000-0005-0000-0000-00001E020000}"/>
    <cellStyle name="SAPBEXexcGood3 4" xfId="496" xr:uid="{00000000-0005-0000-0000-00001F020000}"/>
    <cellStyle name="SAPBEXexcGood3 5" xfId="497" xr:uid="{00000000-0005-0000-0000-000020020000}"/>
    <cellStyle name="SAPBEXexcGood3 6" xfId="498" xr:uid="{00000000-0005-0000-0000-000021020000}"/>
    <cellStyle name="SAPBEXfilterDrill" xfId="499" xr:uid="{00000000-0005-0000-0000-000022020000}"/>
    <cellStyle name="SAPBEXfilterDrill 2" xfId="500" xr:uid="{00000000-0005-0000-0000-000023020000}"/>
    <cellStyle name="SAPBEXfilterDrill 3" xfId="501" xr:uid="{00000000-0005-0000-0000-000024020000}"/>
    <cellStyle name="SAPBEXfilterDrill 4" xfId="502" xr:uid="{00000000-0005-0000-0000-000025020000}"/>
    <cellStyle name="SAPBEXfilterDrill 5" xfId="503" xr:uid="{00000000-0005-0000-0000-000026020000}"/>
    <cellStyle name="SAPBEXfilterDrill 6" xfId="504" xr:uid="{00000000-0005-0000-0000-000027020000}"/>
    <cellStyle name="SAPBEXfilterItem" xfId="505" xr:uid="{00000000-0005-0000-0000-000028020000}"/>
    <cellStyle name="SAPBEXfilterText" xfId="506" xr:uid="{00000000-0005-0000-0000-000029020000}"/>
    <cellStyle name="SAPBEXformats" xfId="507" xr:uid="{00000000-0005-0000-0000-00002A020000}"/>
    <cellStyle name="SAPBEXformats 2" xfId="508" xr:uid="{00000000-0005-0000-0000-00002B020000}"/>
    <cellStyle name="SAPBEXformats 3" xfId="509" xr:uid="{00000000-0005-0000-0000-00002C020000}"/>
    <cellStyle name="SAPBEXformats 4" xfId="510" xr:uid="{00000000-0005-0000-0000-00002D020000}"/>
    <cellStyle name="SAPBEXformats 5" xfId="511" xr:uid="{00000000-0005-0000-0000-00002E020000}"/>
    <cellStyle name="SAPBEXformats 6" xfId="512" xr:uid="{00000000-0005-0000-0000-00002F020000}"/>
    <cellStyle name="SAPBEXheaderItem" xfId="513" xr:uid="{00000000-0005-0000-0000-000030020000}"/>
    <cellStyle name="SAPBEXheaderItem 2" xfId="514" xr:uid="{00000000-0005-0000-0000-000031020000}"/>
    <cellStyle name="SAPBEXheaderItem 3" xfId="515" xr:uid="{00000000-0005-0000-0000-000032020000}"/>
    <cellStyle name="SAPBEXheaderItem 4" xfId="516" xr:uid="{00000000-0005-0000-0000-000033020000}"/>
    <cellStyle name="SAPBEXheaderItem 5" xfId="517" xr:uid="{00000000-0005-0000-0000-000034020000}"/>
    <cellStyle name="SAPBEXheaderItem 6" xfId="518" xr:uid="{00000000-0005-0000-0000-000035020000}"/>
    <cellStyle name="SAPBEXheaderText" xfId="519" xr:uid="{00000000-0005-0000-0000-000036020000}"/>
    <cellStyle name="SAPBEXheaderText 2" xfId="520" xr:uid="{00000000-0005-0000-0000-000037020000}"/>
    <cellStyle name="SAPBEXheaderText 3" xfId="521" xr:uid="{00000000-0005-0000-0000-000038020000}"/>
    <cellStyle name="SAPBEXheaderText 4" xfId="522" xr:uid="{00000000-0005-0000-0000-000039020000}"/>
    <cellStyle name="SAPBEXheaderText 5" xfId="523" xr:uid="{00000000-0005-0000-0000-00003A020000}"/>
    <cellStyle name="SAPBEXheaderText 6" xfId="524" xr:uid="{00000000-0005-0000-0000-00003B020000}"/>
    <cellStyle name="SAPBEXHLevel0" xfId="525" xr:uid="{00000000-0005-0000-0000-00003C020000}"/>
    <cellStyle name="SAPBEXHLevel0 2" xfId="526" xr:uid="{00000000-0005-0000-0000-00003D020000}"/>
    <cellStyle name="SAPBEXHLevel0 3" xfId="527" xr:uid="{00000000-0005-0000-0000-00003E020000}"/>
    <cellStyle name="SAPBEXHLevel0 4" xfId="528" xr:uid="{00000000-0005-0000-0000-00003F020000}"/>
    <cellStyle name="SAPBEXHLevel0 5" xfId="529" xr:uid="{00000000-0005-0000-0000-000040020000}"/>
    <cellStyle name="SAPBEXHLevel0 6" xfId="530" xr:uid="{00000000-0005-0000-0000-000041020000}"/>
    <cellStyle name="SAPBEXHLevel0X" xfId="531" xr:uid="{00000000-0005-0000-0000-000042020000}"/>
    <cellStyle name="SAPBEXHLevel0X 2" xfId="532" xr:uid="{00000000-0005-0000-0000-000043020000}"/>
    <cellStyle name="SAPBEXHLevel0X 3" xfId="533" xr:uid="{00000000-0005-0000-0000-000044020000}"/>
    <cellStyle name="SAPBEXHLevel0X 4" xfId="534" xr:uid="{00000000-0005-0000-0000-000045020000}"/>
    <cellStyle name="SAPBEXHLevel0X 5" xfId="535" xr:uid="{00000000-0005-0000-0000-000046020000}"/>
    <cellStyle name="SAPBEXHLevel0X 6" xfId="536" xr:uid="{00000000-0005-0000-0000-000047020000}"/>
    <cellStyle name="SAPBEXHLevel1" xfId="537" xr:uid="{00000000-0005-0000-0000-000048020000}"/>
    <cellStyle name="SAPBEXHLevel1 2" xfId="538" xr:uid="{00000000-0005-0000-0000-000049020000}"/>
    <cellStyle name="SAPBEXHLevel1 3" xfId="539" xr:uid="{00000000-0005-0000-0000-00004A020000}"/>
    <cellStyle name="SAPBEXHLevel1 4" xfId="540" xr:uid="{00000000-0005-0000-0000-00004B020000}"/>
    <cellStyle name="SAPBEXHLevel1 5" xfId="541" xr:uid="{00000000-0005-0000-0000-00004C020000}"/>
    <cellStyle name="SAPBEXHLevel1 6" xfId="542" xr:uid="{00000000-0005-0000-0000-00004D020000}"/>
    <cellStyle name="SAPBEXHLevel1X" xfId="543" xr:uid="{00000000-0005-0000-0000-00004E020000}"/>
    <cellStyle name="SAPBEXHLevel1X 2" xfId="544" xr:uid="{00000000-0005-0000-0000-00004F020000}"/>
    <cellStyle name="SAPBEXHLevel1X 3" xfId="545" xr:uid="{00000000-0005-0000-0000-000050020000}"/>
    <cellStyle name="SAPBEXHLevel1X 4" xfId="546" xr:uid="{00000000-0005-0000-0000-000051020000}"/>
    <cellStyle name="SAPBEXHLevel1X 5" xfId="547" xr:uid="{00000000-0005-0000-0000-000052020000}"/>
    <cellStyle name="SAPBEXHLevel1X 6" xfId="548" xr:uid="{00000000-0005-0000-0000-000053020000}"/>
    <cellStyle name="SAPBEXHLevel2" xfId="549" xr:uid="{00000000-0005-0000-0000-000054020000}"/>
    <cellStyle name="SAPBEXHLevel2 2" xfId="550" xr:uid="{00000000-0005-0000-0000-000055020000}"/>
    <cellStyle name="SAPBEXHLevel2 3" xfId="551" xr:uid="{00000000-0005-0000-0000-000056020000}"/>
    <cellStyle name="SAPBEXHLevel2 4" xfId="552" xr:uid="{00000000-0005-0000-0000-000057020000}"/>
    <cellStyle name="SAPBEXHLevel2 5" xfId="553" xr:uid="{00000000-0005-0000-0000-000058020000}"/>
    <cellStyle name="SAPBEXHLevel2 6" xfId="554" xr:uid="{00000000-0005-0000-0000-000059020000}"/>
    <cellStyle name="SAPBEXHLevel2X" xfId="555" xr:uid="{00000000-0005-0000-0000-00005A020000}"/>
    <cellStyle name="SAPBEXHLevel2X 2" xfId="556" xr:uid="{00000000-0005-0000-0000-00005B020000}"/>
    <cellStyle name="SAPBEXHLevel2X 3" xfId="557" xr:uid="{00000000-0005-0000-0000-00005C020000}"/>
    <cellStyle name="SAPBEXHLevel2X 4" xfId="558" xr:uid="{00000000-0005-0000-0000-00005D020000}"/>
    <cellStyle name="SAPBEXHLevel2X 5" xfId="559" xr:uid="{00000000-0005-0000-0000-00005E020000}"/>
    <cellStyle name="SAPBEXHLevel2X 6" xfId="560" xr:uid="{00000000-0005-0000-0000-00005F020000}"/>
    <cellStyle name="SAPBEXHLevel3" xfId="561" xr:uid="{00000000-0005-0000-0000-000060020000}"/>
    <cellStyle name="SAPBEXHLevel3 2" xfId="562" xr:uid="{00000000-0005-0000-0000-000061020000}"/>
    <cellStyle name="SAPBEXHLevel3 3" xfId="563" xr:uid="{00000000-0005-0000-0000-000062020000}"/>
    <cellStyle name="SAPBEXHLevel3 4" xfId="564" xr:uid="{00000000-0005-0000-0000-000063020000}"/>
    <cellStyle name="SAPBEXHLevel3 5" xfId="565" xr:uid="{00000000-0005-0000-0000-000064020000}"/>
    <cellStyle name="SAPBEXHLevel3 6" xfId="566" xr:uid="{00000000-0005-0000-0000-000065020000}"/>
    <cellStyle name="SAPBEXHLevel3X" xfId="567" xr:uid="{00000000-0005-0000-0000-000066020000}"/>
    <cellStyle name="SAPBEXHLevel3X 2" xfId="568" xr:uid="{00000000-0005-0000-0000-000067020000}"/>
    <cellStyle name="SAPBEXHLevel3X 3" xfId="569" xr:uid="{00000000-0005-0000-0000-000068020000}"/>
    <cellStyle name="SAPBEXHLevel3X 4" xfId="570" xr:uid="{00000000-0005-0000-0000-000069020000}"/>
    <cellStyle name="SAPBEXHLevel3X 5" xfId="571" xr:uid="{00000000-0005-0000-0000-00006A020000}"/>
    <cellStyle name="SAPBEXHLevel3X 6" xfId="572" xr:uid="{00000000-0005-0000-0000-00006B020000}"/>
    <cellStyle name="SAPBEXinputData" xfId="573" xr:uid="{00000000-0005-0000-0000-00006C020000}"/>
    <cellStyle name="SAPBEXinputData 2" xfId="574" xr:uid="{00000000-0005-0000-0000-00006D020000}"/>
    <cellStyle name="SAPBEXinputData 3" xfId="575" xr:uid="{00000000-0005-0000-0000-00006E020000}"/>
    <cellStyle name="SAPBEXinputData 4" xfId="576" xr:uid="{00000000-0005-0000-0000-00006F020000}"/>
    <cellStyle name="SAPBEXinputData 5" xfId="577" xr:uid="{00000000-0005-0000-0000-000070020000}"/>
    <cellStyle name="SAPBEXinputData 6" xfId="578" xr:uid="{00000000-0005-0000-0000-000071020000}"/>
    <cellStyle name="SAPBEXItemHeader" xfId="579" xr:uid="{00000000-0005-0000-0000-000072020000}"/>
    <cellStyle name="SAPBEXresData" xfId="580" xr:uid="{00000000-0005-0000-0000-000073020000}"/>
    <cellStyle name="SAPBEXresDataEmph" xfId="581" xr:uid="{00000000-0005-0000-0000-000074020000}"/>
    <cellStyle name="SAPBEXresItem" xfId="582" xr:uid="{00000000-0005-0000-0000-000075020000}"/>
    <cellStyle name="SAPBEXresItemX" xfId="583" xr:uid="{00000000-0005-0000-0000-000076020000}"/>
    <cellStyle name="SAPBEXstdData" xfId="584" xr:uid="{00000000-0005-0000-0000-000077020000}"/>
    <cellStyle name="SAPBEXstdData 2" xfId="585" xr:uid="{00000000-0005-0000-0000-000078020000}"/>
    <cellStyle name="SAPBEXstdData 3" xfId="586" xr:uid="{00000000-0005-0000-0000-000079020000}"/>
    <cellStyle name="SAPBEXstdData 4" xfId="587" xr:uid="{00000000-0005-0000-0000-00007A020000}"/>
    <cellStyle name="SAPBEXstdData 5" xfId="588" xr:uid="{00000000-0005-0000-0000-00007B020000}"/>
    <cellStyle name="SAPBEXstdData 6" xfId="589" xr:uid="{00000000-0005-0000-0000-00007C020000}"/>
    <cellStyle name="SAPBEXstdDataEmph" xfId="590" xr:uid="{00000000-0005-0000-0000-00007D020000}"/>
    <cellStyle name="SAPBEXstdItem" xfId="591" xr:uid="{00000000-0005-0000-0000-00007E020000}"/>
    <cellStyle name="SAPBEXstdItem 2" xfId="592" xr:uid="{00000000-0005-0000-0000-00007F020000}"/>
    <cellStyle name="SAPBEXstdItem 3" xfId="593" xr:uid="{00000000-0005-0000-0000-000080020000}"/>
    <cellStyle name="SAPBEXstdItem 4" xfId="594" xr:uid="{00000000-0005-0000-0000-000081020000}"/>
    <cellStyle name="SAPBEXstdItem 5" xfId="595" xr:uid="{00000000-0005-0000-0000-000082020000}"/>
    <cellStyle name="SAPBEXstdItem 6" xfId="596" xr:uid="{00000000-0005-0000-0000-000083020000}"/>
    <cellStyle name="SAPBEXstdItemX" xfId="597" xr:uid="{00000000-0005-0000-0000-000084020000}"/>
    <cellStyle name="SAPBEXtitle" xfId="598" xr:uid="{00000000-0005-0000-0000-000085020000}"/>
    <cellStyle name="SAPBEXunassignedItem" xfId="599" xr:uid="{00000000-0005-0000-0000-000086020000}"/>
    <cellStyle name="SAPBEXunassignedItem 2" xfId="600" xr:uid="{00000000-0005-0000-0000-000087020000}"/>
    <cellStyle name="SAPBEXunassignedItem 3" xfId="601" xr:uid="{00000000-0005-0000-0000-000088020000}"/>
    <cellStyle name="SAPBEXunassignedItem 4" xfId="602" xr:uid="{00000000-0005-0000-0000-000089020000}"/>
    <cellStyle name="SAPBEXunassignedItem 5" xfId="603" xr:uid="{00000000-0005-0000-0000-00008A020000}"/>
    <cellStyle name="SAPBEXunassignedItem 6" xfId="604" xr:uid="{00000000-0005-0000-0000-00008B020000}"/>
    <cellStyle name="SAPBEXundefined" xfId="605" xr:uid="{00000000-0005-0000-0000-00008C020000}"/>
    <cellStyle name="Separador de milhares 2" xfId="606" xr:uid="{00000000-0005-0000-0000-00008D020000}"/>
    <cellStyle name="Separador de milhares 2 2" xfId="607" xr:uid="{00000000-0005-0000-0000-00008E020000}"/>
    <cellStyle name="Separador de milhares 2 2 2" xfId="608" xr:uid="{00000000-0005-0000-0000-00008F020000}"/>
    <cellStyle name="Separador de milhares 2 2 2 2" xfId="798" xr:uid="{00000000-0005-0000-0000-000065020000}"/>
    <cellStyle name="Separador de milhares 2 2 2 2 2" xfId="826" xr:uid="{00000000-0005-0000-0000-000066020000}"/>
    <cellStyle name="Separador de milhares 2 2 3" xfId="609" xr:uid="{00000000-0005-0000-0000-000090020000}"/>
    <cellStyle name="Separador de milhares 2 2 3 2" xfId="799" xr:uid="{00000000-0005-0000-0000-000068020000}"/>
    <cellStyle name="Separador de milhares 2 2 3 2 2" xfId="827" xr:uid="{00000000-0005-0000-0000-000069020000}"/>
    <cellStyle name="Separador de milhares 2 2 4" xfId="610" xr:uid="{00000000-0005-0000-0000-000091020000}"/>
    <cellStyle name="Separador de milhares 2 2 4 2" xfId="800" xr:uid="{00000000-0005-0000-0000-00006B020000}"/>
    <cellStyle name="Separador de milhares 2 2 4 2 2" xfId="828" xr:uid="{00000000-0005-0000-0000-00006C020000}"/>
    <cellStyle name="Separador de milhares 2 2 5" xfId="797" xr:uid="{00000000-0005-0000-0000-00006D020000}"/>
    <cellStyle name="Separador de milhares 2 2 5 2" xfId="825" xr:uid="{00000000-0005-0000-0000-00006E020000}"/>
    <cellStyle name="Separador de milhares 2 3" xfId="611" xr:uid="{00000000-0005-0000-0000-000092020000}"/>
    <cellStyle name="Separador de milhares 2 3 2" xfId="801" xr:uid="{00000000-0005-0000-0000-000070020000}"/>
    <cellStyle name="Separador de milhares 2 3 2 2" xfId="829" xr:uid="{00000000-0005-0000-0000-000071020000}"/>
    <cellStyle name="Separador de milhares 2 4" xfId="612" xr:uid="{00000000-0005-0000-0000-000093020000}"/>
    <cellStyle name="Separador de milhares 2 4 2" xfId="802" xr:uid="{00000000-0005-0000-0000-000073020000}"/>
    <cellStyle name="Separador de milhares 2 4 2 2" xfId="830" xr:uid="{00000000-0005-0000-0000-000074020000}"/>
    <cellStyle name="Separador de milhares 2 5" xfId="613" xr:uid="{00000000-0005-0000-0000-000094020000}"/>
    <cellStyle name="Separador de milhares 2 5 2" xfId="803" xr:uid="{00000000-0005-0000-0000-000076020000}"/>
    <cellStyle name="Separador de milhares 2 5 2 2" xfId="831" xr:uid="{00000000-0005-0000-0000-000077020000}"/>
    <cellStyle name="Separador de milhares 2 6" xfId="614" xr:uid="{00000000-0005-0000-0000-000095020000}"/>
    <cellStyle name="Separador de milhares 2 6 2" xfId="804" xr:uid="{00000000-0005-0000-0000-000079020000}"/>
    <cellStyle name="Separador de milhares 2 6 2 2" xfId="832" xr:uid="{00000000-0005-0000-0000-00007A020000}"/>
    <cellStyle name="Separador de milhares 2 7" xfId="615" xr:uid="{00000000-0005-0000-0000-000096020000}"/>
    <cellStyle name="Separador de milhares 2 7 2" xfId="805" xr:uid="{00000000-0005-0000-0000-00007C020000}"/>
    <cellStyle name="Separador de milhares 2 7 2 2" xfId="833" xr:uid="{00000000-0005-0000-0000-00007D020000}"/>
    <cellStyle name="Separador de milhares 2 8" xfId="616" xr:uid="{00000000-0005-0000-0000-000097020000}"/>
    <cellStyle name="Separador de milhares 2 8 2" xfId="806" xr:uid="{00000000-0005-0000-0000-00007F020000}"/>
    <cellStyle name="Separador de milhares 2 8 2 2" xfId="834" xr:uid="{00000000-0005-0000-0000-000080020000}"/>
    <cellStyle name="Separador de milhares 2 9" xfId="796" xr:uid="{00000000-0005-0000-0000-000081020000}"/>
    <cellStyle name="Separador de milhares 2 9 2" xfId="824" xr:uid="{00000000-0005-0000-0000-000082020000}"/>
    <cellStyle name="Separador de milhares 4" xfId="617" xr:uid="{00000000-0005-0000-0000-000098020000}"/>
    <cellStyle name="Separador de milhares 4 2" xfId="807" xr:uid="{00000000-0005-0000-0000-000084020000}"/>
    <cellStyle name="Separador de milhares 4 2 2" xfId="835" xr:uid="{00000000-0005-0000-0000-000085020000}"/>
    <cellStyle name="Separador de milhares 5" xfId="618" xr:uid="{00000000-0005-0000-0000-000099020000}"/>
    <cellStyle name="Separador de milhares 5 2" xfId="808" xr:uid="{00000000-0005-0000-0000-000087020000}"/>
    <cellStyle name="Separador de milhares 5 2 2" xfId="836" xr:uid="{00000000-0005-0000-0000-000088020000}"/>
    <cellStyle name="Sheet Title" xfId="619" xr:uid="{00000000-0005-0000-0000-00009A020000}"/>
    <cellStyle name="Texto de Aviso 2" xfId="620" xr:uid="{00000000-0005-0000-0000-00009B020000}"/>
    <cellStyle name="Texto de Aviso 2 2" xfId="621" xr:uid="{00000000-0005-0000-0000-00009C020000}"/>
    <cellStyle name="Texto de Aviso 2 3" xfId="622" xr:uid="{00000000-0005-0000-0000-00009D020000}"/>
    <cellStyle name="Texto de Aviso 2 4" xfId="623" xr:uid="{00000000-0005-0000-0000-00009E020000}"/>
    <cellStyle name="Texto de Aviso 2 5" xfId="624" xr:uid="{00000000-0005-0000-0000-00009F020000}"/>
    <cellStyle name="Texto de Aviso 2 6" xfId="625" xr:uid="{00000000-0005-0000-0000-0000A0020000}"/>
    <cellStyle name="Texto de Aviso 3" xfId="626" xr:uid="{00000000-0005-0000-0000-0000A1020000}"/>
    <cellStyle name="Texto de Aviso 3 2" xfId="627" xr:uid="{00000000-0005-0000-0000-0000A2020000}"/>
    <cellStyle name="Texto de Aviso 3 3" xfId="628" xr:uid="{00000000-0005-0000-0000-0000A3020000}"/>
    <cellStyle name="Texto de Aviso 3 4" xfId="629" xr:uid="{00000000-0005-0000-0000-0000A4020000}"/>
    <cellStyle name="Texto de Aviso 3 5" xfId="630" xr:uid="{00000000-0005-0000-0000-0000A5020000}"/>
    <cellStyle name="Texto de Aviso 3 6" xfId="631" xr:uid="{00000000-0005-0000-0000-0000A6020000}"/>
    <cellStyle name="Texto de Aviso 4" xfId="632" xr:uid="{00000000-0005-0000-0000-0000A7020000}"/>
    <cellStyle name="Texto de Aviso 4 2" xfId="633" xr:uid="{00000000-0005-0000-0000-0000A8020000}"/>
    <cellStyle name="Texto de Aviso 4 3" xfId="634" xr:uid="{00000000-0005-0000-0000-0000A9020000}"/>
    <cellStyle name="Texto de Aviso 4 4" xfId="635" xr:uid="{00000000-0005-0000-0000-0000AA020000}"/>
    <cellStyle name="Texto de Aviso 4 5" xfId="636" xr:uid="{00000000-0005-0000-0000-0000AB020000}"/>
    <cellStyle name="Texto de Aviso 4 6" xfId="637" xr:uid="{00000000-0005-0000-0000-0000AC020000}"/>
    <cellStyle name="Texto de Aviso 5" xfId="638" xr:uid="{00000000-0005-0000-0000-0000AD020000}"/>
    <cellStyle name="Texto de Aviso 5 2" xfId="639" xr:uid="{00000000-0005-0000-0000-0000AE020000}"/>
    <cellStyle name="Texto de Aviso 5 3" xfId="640" xr:uid="{00000000-0005-0000-0000-0000AF020000}"/>
    <cellStyle name="Texto de Aviso 5 4" xfId="641" xr:uid="{00000000-0005-0000-0000-0000B0020000}"/>
    <cellStyle name="Texto de Aviso 5 5" xfId="642" xr:uid="{00000000-0005-0000-0000-0000B1020000}"/>
    <cellStyle name="Texto de Aviso 5 6" xfId="643" xr:uid="{00000000-0005-0000-0000-0000B2020000}"/>
    <cellStyle name="Título 1 2" xfId="644" xr:uid="{00000000-0005-0000-0000-0000B3020000}"/>
    <cellStyle name="Título 1 2 2" xfId="645" xr:uid="{00000000-0005-0000-0000-0000B4020000}"/>
    <cellStyle name="Título 1 2 3" xfId="646" xr:uid="{00000000-0005-0000-0000-0000B5020000}"/>
    <cellStyle name="Título 1 2 4" xfId="647" xr:uid="{00000000-0005-0000-0000-0000B6020000}"/>
    <cellStyle name="Título 1 2 5" xfId="648" xr:uid="{00000000-0005-0000-0000-0000B7020000}"/>
    <cellStyle name="Título 1 2 6" xfId="649" xr:uid="{00000000-0005-0000-0000-0000B8020000}"/>
    <cellStyle name="Título 1 3" xfId="650" xr:uid="{00000000-0005-0000-0000-0000B9020000}"/>
    <cellStyle name="Título 1 3 2" xfId="651" xr:uid="{00000000-0005-0000-0000-0000BA020000}"/>
    <cellStyle name="Título 1 3 3" xfId="652" xr:uid="{00000000-0005-0000-0000-0000BB020000}"/>
    <cellStyle name="Título 1 3 4" xfId="653" xr:uid="{00000000-0005-0000-0000-0000BC020000}"/>
    <cellStyle name="Título 1 3 5" xfId="654" xr:uid="{00000000-0005-0000-0000-0000BD020000}"/>
    <cellStyle name="Título 1 3 6" xfId="655" xr:uid="{00000000-0005-0000-0000-0000BE020000}"/>
    <cellStyle name="Título 1 4" xfId="656" xr:uid="{00000000-0005-0000-0000-0000BF020000}"/>
    <cellStyle name="Título 1 4 2" xfId="657" xr:uid="{00000000-0005-0000-0000-0000C0020000}"/>
    <cellStyle name="Título 1 4 3" xfId="658" xr:uid="{00000000-0005-0000-0000-0000C1020000}"/>
    <cellStyle name="Título 1 4 4" xfId="659" xr:uid="{00000000-0005-0000-0000-0000C2020000}"/>
    <cellStyle name="Título 1 4 5" xfId="660" xr:uid="{00000000-0005-0000-0000-0000C3020000}"/>
    <cellStyle name="Título 1 4 6" xfId="661" xr:uid="{00000000-0005-0000-0000-0000C4020000}"/>
    <cellStyle name="Título 1 5" xfId="662" xr:uid="{00000000-0005-0000-0000-0000C5020000}"/>
    <cellStyle name="Título 1 5 2" xfId="663" xr:uid="{00000000-0005-0000-0000-0000C6020000}"/>
    <cellStyle name="Título 1 5 3" xfId="664" xr:uid="{00000000-0005-0000-0000-0000C7020000}"/>
    <cellStyle name="Título 1 5 4" xfId="665" xr:uid="{00000000-0005-0000-0000-0000C8020000}"/>
    <cellStyle name="Título 1 5 5" xfId="666" xr:uid="{00000000-0005-0000-0000-0000C9020000}"/>
    <cellStyle name="Título 1 5 6" xfId="667" xr:uid="{00000000-0005-0000-0000-0000CA020000}"/>
    <cellStyle name="Título 2 2" xfId="668" xr:uid="{00000000-0005-0000-0000-0000CB020000}"/>
    <cellStyle name="Título 2 2 2" xfId="669" xr:uid="{00000000-0005-0000-0000-0000CC020000}"/>
    <cellStyle name="Título 2 2 3" xfId="670" xr:uid="{00000000-0005-0000-0000-0000CD020000}"/>
    <cellStyle name="Título 2 2 4" xfId="671" xr:uid="{00000000-0005-0000-0000-0000CE020000}"/>
    <cellStyle name="Título 2 2 5" xfId="672" xr:uid="{00000000-0005-0000-0000-0000CF020000}"/>
    <cellStyle name="Título 2 2 6" xfId="673" xr:uid="{00000000-0005-0000-0000-0000D0020000}"/>
    <cellStyle name="Título 2 3" xfId="674" xr:uid="{00000000-0005-0000-0000-0000D1020000}"/>
    <cellStyle name="Título 2 3 2" xfId="675" xr:uid="{00000000-0005-0000-0000-0000D2020000}"/>
    <cellStyle name="Título 2 3 3" xfId="676" xr:uid="{00000000-0005-0000-0000-0000D3020000}"/>
    <cellStyle name="Título 2 3 4" xfId="677" xr:uid="{00000000-0005-0000-0000-0000D4020000}"/>
    <cellStyle name="Título 2 3 5" xfId="678" xr:uid="{00000000-0005-0000-0000-0000D5020000}"/>
    <cellStyle name="Título 2 3 6" xfId="679" xr:uid="{00000000-0005-0000-0000-0000D6020000}"/>
    <cellStyle name="Título 2 4" xfId="680" xr:uid="{00000000-0005-0000-0000-0000D7020000}"/>
    <cellStyle name="Título 2 4 2" xfId="681" xr:uid="{00000000-0005-0000-0000-0000D8020000}"/>
    <cellStyle name="Título 2 4 3" xfId="682" xr:uid="{00000000-0005-0000-0000-0000D9020000}"/>
    <cellStyle name="Título 2 4 4" xfId="683" xr:uid="{00000000-0005-0000-0000-0000DA020000}"/>
    <cellStyle name="Título 2 4 5" xfId="684" xr:uid="{00000000-0005-0000-0000-0000DB020000}"/>
    <cellStyle name="Título 2 4 6" xfId="685" xr:uid="{00000000-0005-0000-0000-0000DC020000}"/>
    <cellStyle name="Título 2 5" xfId="686" xr:uid="{00000000-0005-0000-0000-0000DD020000}"/>
    <cellStyle name="Título 2 5 2" xfId="687" xr:uid="{00000000-0005-0000-0000-0000DE020000}"/>
    <cellStyle name="Título 2 5 3" xfId="688" xr:uid="{00000000-0005-0000-0000-0000DF020000}"/>
    <cellStyle name="Título 2 5 4" xfId="689" xr:uid="{00000000-0005-0000-0000-0000E0020000}"/>
    <cellStyle name="Título 2 5 5" xfId="690" xr:uid="{00000000-0005-0000-0000-0000E1020000}"/>
    <cellStyle name="Título 2 5 6" xfId="691" xr:uid="{00000000-0005-0000-0000-0000E2020000}"/>
    <cellStyle name="Título 3 2" xfId="692" xr:uid="{00000000-0005-0000-0000-0000E3020000}"/>
    <cellStyle name="Título 3 2 2" xfId="693" xr:uid="{00000000-0005-0000-0000-0000E4020000}"/>
    <cellStyle name="Título 3 2 3" xfId="694" xr:uid="{00000000-0005-0000-0000-0000E5020000}"/>
    <cellStyle name="Título 3 2 4" xfId="695" xr:uid="{00000000-0005-0000-0000-0000E6020000}"/>
    <cellStyle name="Título 3 2 5" xfId="696" xr:uid="{00000000-0005-0000-0000-0000E7020000}"/>
    <cellStyle name="Título 3 2 6" xfId="697" xr:uid="{00000000-0005-0000-0000-0000E8020000}"/>
    <cellStyle name="Título 3 3" xfId="698" xr:uid="{00000000-0005-0000-0000-0000E9020000}"/>
    <cellStyle name="Título 3 3 2" xfId="699" xr:uid="{00000000-0005-0000-0000-0000EA020000}"/>
    <cellStyle name="Título 3 3 3" xfId="700" xr:uid="{00000000-0005-0000-0000-0000EB020000}"/>
    <cellStyle name="Título 3 3 4" xfId="701" xr:uid="{00000000-0005-0000-0000-0000EC020000}"/>
    <cellStyle name="Título 3 3 5" xfId="702" xr:uid="{00000000-0005-0000-0000-0000ED020000}"/>
    <cellStyle name="Título 3 3 6" xfId="703" xr:uid="{00000000-0005-0000-0000-0000EE020000}"/>
    <cellStyle name="Título 3 4" xfId="704" xr:uid="{00000000-0005-0000-0000-0000EF020000}"/>
    <cellStyle name="Título 3 4 2" xfId="705" xr:uid="{00000000-0005-0000-0000-0000F0020000}"/>
    <cellStyle name="Título 3 4 3" xfId="706" xr:uid="{00000000-0005-0000-0000-0000F1020000}"/>
    <cellStyle name="Título 3 4 4" xfId="707" xr:uid="{00000000-0005-0000-0000-0000F2020000}"/>
    <cellStyle name="Título 3 4 5" xfId="708" xr:uid="{00000000-0005-0000-0000-0000F3020000}"/>
    <cellStyle name="Título 3 4 6" xfId="709" xr:uid="{00000000-0005-0000-0000-0000F4020000}"/>
    <cellStyle name="Título 3 5" xfId="710" xr:uid="{00000000-0005-0000-0000-0000F5020000}"/>
    <cellStyle name="Título 3 5 2" xfId="711" xr:uid="{00000000-0005-0000-0000-0000F6020000}"/>
    <cellStyle name="Título 3 5 3" xfId="712" xr:uid="{00000000-0005-0000-0000-0000F7020000}"/>
    <cellStyle name="Título 3 5 4" xfId="713" xr:uid="{00000000-0005-0000-0000-0000F8020000}"/>
    <cellStyle name="Título 3 5 5" xfId="714" xr:uid="{00000000-0005-0000-0000-0000F9020000}"/>
    <cellStyle name="Título 3 5 6" xfId="715" xr:uid="{00000000-0005-0000-0000-0000FA020000}"/>
    <cellStyle name="Título 4 2" xfId="716" xr:uid="{00000000-0005-0000-0000-0000FB020000}"/>
    <cellStyle name="Título 4 2 2" xfId="717" xr:uid="{00000000-0005-0000-0000-0000FC020000}"/>
    <cellStyle name="Título 4 2 3" xfId="718" xr:uid="{00000000-0005-0000-0000-0000FD020000}"/>
    <cellStyle name="Título 4 2 4" xfId="719" xr:uid="{00000000-0005-0000-0000-0000FE020000}"/>
    <cellStyle name="Título 4 2 5" xfId="720" xr:uid="{00000000-0005-0000-0000-0000FF020000}"/>
    <cellStyle name="Título 4 2 6" xfId="721" xr:uid="{00000000-0005-0000-0000-000000030000}"/>
    <cellStyle name="Título 4 3" xfId="722" xr:uid="{00000000-0005-0000-0000-000001030000}"/>
    <cellStyle name="Título 4 3 2" xfId="723" xr:uid="{00000000-0005-0000-0000-000002030000}"/>
    <cellStyle name="Título 4 3 3" xfId="724" xr:uid="{00000000-0005-0000-0000-000003030000}"/>
    <cellStyle name="Título 4 3 4" xfId="725" xr:uid="{00000000-0005-0000-0000-000004030000}"/>
    <cellStyle name="Título 4 3 5" xfId="726" xr:uid="{00000000-0005-0000-0000-000005030000}"/>
    <cellStyle name="Título 4 3 6" xfId="727" xr:uid="{00000000-0005-0000-0000-000006030000}"/>
    <cellStyle name="Título 4 4" xfId="728" xr:uid="{00000000-0005-0000-0000-000007030000}"/>
    <cellStyle name="Título 4 4 2" xfId="729" xr:uid="{00000000-0005-0000-0000-000008030000}"/>
    <cellStyle name="Título 4 4 3" xfId="730" xr:uid="{00000000-0005-0000-0000-000009030000}"/>
    <cellStyle name="Título 4 4 4" xfId="731" xr:uid="{00000000-0005-0000-0000-00000A030000}"/>
    <cellStyle name="Título 4 4 5" xfId="732" xr:uid="{00000000-0005-0000-0000-00000B030000}"/>
    <cellStyle name="Título 4 4 6" xfId="733" xr:uid="{00000000-0005-0000-0000-00000C030000}"/>
    <cellStyle name="Título 4 5" xfId="734" xr:uid="{00000000-0005-0000-0000-00000D030000}"/>
    <cellStyle name="Título 4 5 2" xfId="735" xr:uid="{00000000-0005-0000-0000-00000E030000}"/>
    <cellStyle name="Título 4 5 3" xfId="736" xr:uid="{00000000-0005-0000-0000-00000F030000}"/>
    <cellStyle name="Título 4 5 4" xfId="737" xr:uid="{00000000-0005-0000-0000-000010030000}"/>
    <cellStyle name="Título 4 5 5" xfId="738" xr:uid="{00000000-0005-0000-0000-000011030000}"/>
    <cellStyle name="Título 4 5 6" xfId="739" xr:uid="{00000000-0005-0000-0000-000012030000}"/>
    <cellStyle name="Total 2" xfId="740" xr:uid="{00000000-0005-0000-0000-000013030000}"/>
    <cellStyle name="Total 2 2" xfId="741" xr:uid="{00000000-0005-0000-0000-000014030000}"/>
    <cellStyle name="Total 2 3" xfId="742" xr:uid="{00000000-0005-0000-0000-000015030000}"/>
    <cellStyle name="Total 2 4" xfId="743" xr:uid="{00000000-0005-0000-0000-000016030000}"/>
    <cellStyle name="Total 2 5" xfId="744" xr:uid="{00000000-0005-0000-0000-000017030000}"/>
    <cellStyle name="Total 2 6" xfId="745" xr:uid="{00000000-0005-0000-0000-000018030000}"/>
    <cellStyle name="Total 3" xfId="746" xr:uid="{00000000-0005-0000-0000-000019030000}"/>
    <cellStyle name="Total 3 2" xfId="747" xr:uid="{00000000-0005-0000-0000-00001A030000}"/>
    <cellStyle name="Total 3 3" xfId="748" xr:uid="{00000000-0005-0000-0000-00001B030000}"/>
    <cellStyle name="Total 3 4" xfId="749" xr:uid="{00000000-0005-0000-0000-00001C030000}"/>
    <cellStyle name="Total 3 5" xfId="750" xr:uid="{00000000-0005-0000-0000-00001D030000}"/>
    <cellStyle name="Total 3 6" xfId="751" xr:uid="{00000000-0005-0000-0000-00001E030000}"/>
    <cellStyle name="Total 4" xfId="752" xr:uid="{00000000-0005-0000-0000-00001F030000}"/>
    <cellStyle name="Total 4 2" xfId="753" xr:uid="{00000000-0005-0000-0000-000020030000}"/>
    <cellStyle name="Total 4 3" xfId="754" xr:uid="{00000000-0005-0000-0000-000021030000}"/>
    <cellStyle name="Total 4 4" xfId="755" xr:uid="{00000000-0005-0000-0000-000022030000}"/>
    <cellStyle name="Total 4 5" xfId="756" xr:uid="{00000000-0005-0000-0000-000023030000}"/>
    <cellStyle name="Total 4 6" xfId="757" xr:uid="{00000000-0005-0000-0000-000024030000}"/>
    <cellStyle name="Total 5" xfId="758" xr:uid="{00000000-0005-0000-0000-000025030000}"/>
    <cellStyle name="Total 5 2" xfId="759" xr:uid="{00000000-0005-0000-0000-000026030000}"/>
    <cellStyle name="Total 5 3" xfId="760" xr:uid="{00000000-0005-0000-0000-000027030000}"/>
    <cellStyle name="Total 5 4" xfId="761" xr:uid="{00000000-0005-0000-0000-000028030000}"/>
    <cellStyle name="Total 5 5" xfId="762" xr:uid="{00000000-0005-0000-0000-000029030000}"/>
    <cellStyle name="Total 5 6" xfId="763" xr:uid="{00000000-0005-0000-0000-00002A030000}"/>
    <cellStyle name="Vírgula" xfId="2" builtinId="3"/>
    <cellStyle name="Vírgula 10" xfId="853" xr:uid="{00000000-0005-0000-0000-000083030000}"/>
    <cellStyle name="Vírgula 11" xfId="899" xr:uid="{8CD9E079-C038-4D78-8606-23C9956C17C9}"/>
    <cellStyle name="Vírgula 12" xfId="903" xr:uid="{33E6B623-F04E-4181-A762-689C9B039A7F}"/>
    <cellStyle name="Vírgula 13" xfId="906" xr:uid="{73C83B07-B867-4060-AB17-CC0054E36157}"/>
    <cellStyle name="Vírgula 14" xfId="907" xr:uid="{45DB58FB-8895-476D-A1D1-FF8DEA62648F}"/>
    <cellStyle name="Vírgula 14 2" xfId="929" xr:uid="{5262FEBA-B1E9-4D2F-A1C5-AB3F9F803D46}"/>
    <cellStyle name="Vírgula 15" xfId="911" xr:uid="{75592965-22A2-425A-B08A-85FDA579C672}"/>
    <cellStyle name="Vírgula 16" xfId="926" xr:uid="{EF3CF1F3-B111-405D-B2A4-AC11B4F3100A}"/>
    <cellStyle name="Vírgula 17" xfId="933" xr:uid="{9EA463AB-07C5-47B7-8C75-B5FC8E71ACEA}"/>
    <cellStyle name="Vírgula 18" xfId="935" xr:uid="{9347BEB5-73D4-43F0-98B9-3C4268D4FE53}"/>
    <cellStyle name="Vírgula 2" xfId="4" xr:uid="{00000000-0005-0000-0000-000011000000}"/>
    <cellStyle name="Vírgula 2 2" xfId="8" xr:uid="{00000000-0005-0000-0000-000012000000}"/>
    <cellStyle name="Vírgula 2 2 2" xfId="23" xr:uid="{D4BEE576-5A47-4CC9-9053-A5AA8FEA50EA}"/>
    <cellStyle name="Vírgula 2 3" xfId="11" xr:uid="{00000000-0005-0000-0000-000013000000}"/>
    <cellStyle name="Vírgula 2 4" xfId="12" xr:uid="{00000000-0005-0000-0000-000014000000}"/>
    <cellStyle name="Vírgula 2 5" xfId="783" xr:uid="{5BC4F056-B281-492D-B2E9-68312BCD8418}"/>
    <cellStyle name="Vírgula 2 6" xfId="914" xr:uid="{C70225CC-563C-4BE9-B0F8-3BEB27D2FDDB}"/>
    <cellStyle name="Vírgula 3" xfId="6" xr:uid="{00000000-0005-0000-0000-000015000000}"/>
    <cellStyle name="Vírgula 3 2" xfId="14" xr:uid="{00000000-0005-0000-0000-000016000000}"/>
    <cellStyle name="Vírgula 3 2 2" xfId="769" xr:uid="{00000000-0005-0000-0000-000016000000}"/>
    <cellStyle name="Vírgula 3 2 2 2" xfId="885" xr:uid="{00000000-0005-0000-0000-000016000000}"/>
    <cellStyle name="Vírgula 3 2 3" xfId="862" xr:uid="{00000000-0005-0000-0000-000016000000}"/>
    <cellStyle name="Vírgula 3 3" xfId="765" xr:uid="{00000000-0005-0000-0000-000015000000}"/>
    <cellStyle name="Vírgula 3 3 2" xfId="881" xr:uid="{00000000-0005-0000-0000-000015000000}"/>
    <cellStyle name="Vírgula 3 4" xfId="858" xr:uid="{00000000-0005-0000-0000-000015000000}"/>
    <cellStyle name="Vírgula 3 5" xfId="924" xr:uid="{06480ACD-8753-49E0-9C58-4448DF025D41}"/>
    <cellStyle name="Vírgula 4" xfId="22" xr:uid="{47892008-9B96-45D3-90CC-C2908F56DF25}"/>
    <cellStyle name="Vírgula 4 2" xfId="775" xr:uid="{47892008-9B96-45D3-90CC-C2908F56DF25}"/>
    <cellStyle name="Vírgula 4 2 2" xfId="891" xr:uid="{47892008-9B96-45D3-90CC-C2908F56DF25}"/>
    <cellStyle name="Vírgula 4 3" xfId="868" xr:uid="{47892008-9B96-45D3-90CC-C2908F56DF25}"/>
    <cellStyle name="Vírgula 5" xfId="26" xr:uid="{9B496794-689B-4F33-9E3F-EB96790C5240}"/>
    <cellStyle name="Vírgula 5 2" xfId="871" xr:uid="{9B496794-689B-4F33-9E3F-EB96790C5240}"/>
    <cellStyle name="Vírgula 6" xfId="778" xr:uid="{E15F3CF4-4E95-4E58-B294-B214E23FF35F}"/>
    <cellStyle name="Vírgula 6 2" xfId="894" xr:uid="{E15F3CF4-4E95-4E58-B294-B214E23FF35F}"/>
    <cellStyle name="Vírgula 7" xfId="780" xr:uid="{729D11E3-84C9-4811-812E-A110B938106A}"/>
    <cellStyle name="Vírgula 7 2" xfId="896" xr:uid="{729D11E3-84C9-4811-812E-A110B938106A}"/>
    <cellStyle name="Vírgula 8" xfId="782" xr:uid="{00000000-0005-0000-0000-00003B030000}"/>
    <cellStyle name="Vírgula 9" xfId="851" xr:uid="{4ED8D620-E9AA-4D51-B0DD-9C86B821CC02}"/>
    <cellStyle name="Vírgula 9 2" xfId="856" xr:uid="{17376F26-90A8-4670-AAB7-B733204FAE96}"/>
  </cellStyles>
  <dxfs count="77"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3399"/>
      <rgbColor rgb="00BDDEFF"/>
      <rgbColor rgb="00660066"/>
      <rgbColor rgb="00FF8080"/>
      <rgbColor rgb="000066CC"/>
      <rgbColor rgb="00CCCCFF"/>
      <rgbColor rgb="00000080"/>
      <rgbColor rgb="00FF00FF"/>
      <rgbColor rgb="00FFFF00"/>
      <rgbColor rgb="00B2D5E6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2442"/>
      <color rgb="FF005CA9"/>
      <color rgb="FFFFFF00"/>
      <color rgb="FF54BBAB"/>
      <color rgb="FFFF0000"/>
      <color rgb="FFF39200"/>
      <color rgb="FF00FF00"/>
      <color rgb="FFFFFF66"/>
      <color rgb="FF00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50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42333</xdr:colOff>
      <xdr:row>239</xdr:row>
      <xdr:rowOff>74081</xdr:rowOff>
    </xdr:from>
    <xdr:to>
      <xdr:col>11</xdr:col>
      <xdr:colOff>2416298</xdr:colOff>
      <xdr:row>246</xdr:row>
      <xdr:rowOff>83606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05808" y="38774156"/>
          <a:ext cx="2371724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239</xdr:row>
      <xdr:rowOff>74081</xdr:rowOff>
    </xdr:from>
    <xdr:to>
      <xdr:col>18</xdr:col>
      <xdr:colOff>542924</xdr:colOff>
      <xdr:row>246</xdr:row>
      <xdr:rowOff>83606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9666" y="38015331"/>
          <a:ext cx="2380191" cy="112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392209" y="201707"/>
    <xdr:ext cx="1073211" cy="223465"/>
    <xdr:pic>
      <xdr:nvPicPr>
        <xdr:cNvPr id="2" name="Picture 38" descr="logocaixa">
          <a:extLst>
            <a:ext uri="{FF2B5EF4-FFF2-40B4-BE49-F238E27FC236}">
              <a16:creationId xmlns:a16="http://schemas.microsoft.com/office/drawing/2014/main" id="{02C11A6E-E914-45E4-8609-6D9E7A07A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209" y="201707"/>
          <a:ext cx="1073211" cy="22346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  <xdr:oneCellAnchor>
    <xdr:from>
      <xdr:col>9</xdr:col>
      <xdr:colOff>336176</xdr:colOff>
      <xdr:row>1</xdr:row>
      <xdr:rowOff>22410</xdr:rowOff>
    </xdr:from>
    <xdr:ext cx="481853" cy="425825"/>
    <xdr:pic>
      <xdr:nvPicPr>
        <xdr:cNvPr id="3" name="Imagem 2">
          <a:extLst>
            <a:ext uri="{FF2B5EF4-FFF2-40B4-BE49-F238E27FC236}">
              <a16:creationId xmlns:a16="http://schemas.microsoft.com/office/drawing/2014/main" id="{5CA034E1-C42A-4A54-8788-74F4A50D73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4442" t="16827" r="29103" b="33985"/>
        <a:stretch/>
      </xdr:blipFill>
      <xdr:spPr>
        <a:xfrm>
          <a:off x="5984501" y="117660"/>
          <a:ext cx="481853" cy="4258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GEAEV04\04.CAIXA_DTVM\3.EVIDENCIACAO\Demonstracoes\2021\3T21\3.DFC_DMPL_DV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C"/>
      <sheetName val="DMPL_A"/>
      <sheetName val="DMPL_B"/>
      <sheetName val="DVA"/>
      <sheetName val="set-21"/>
      <sheetName val="ago-21"/>
      <sheetName val="jul-21"/>
      <sheetName val="jun-21"/>
      <sheetName val="mai-21"/>
      <sheetName val="abr-21"/>
      <sheetName val="mar-21"/>
      <sheetName val="fev-21"/>
      <sheetName val="jan-21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8">
          <cell r="B38" t="str">
            <v>01</v>
          </cell>
        </row>
        <row r="39">
          <cell r="B39" t="str">
            <v>02</v>
          </cell>
        </row>
        <row r="40">
          <cell r="B40" t="str">
            <v>04</v>
          </cell>
        </row>
        <row r="41">
          <cell r="B41" t="str">
            <v>05</v>
          </cell>
        </row>
        <row r="42">
          <cell r="B42" t="str">
            <v>06</v>
          </cell>
        </row>
        <row r="43">
          <cell r="B43" t="str">
            <v>07</v>
          </cell>
        </row>
        <row r="44">
          <cell r="B44" t="str">
            <v>12</v>
          </cell>
        </row>
        <row r="45">
          <cell r="B45" t="str">
            <v>15</v>
          </cell>
        </row>
        <row r="46">
          <cell r="B46" t="str">
            <v>16</v>
          </cell>
        </row>
        <row r="47">
          <cell r="B47" t="str">
            <v>19</v>
          </cell>
        </row>
        <row r="48">
          <cell r="B48" t="str">
            <v>20</v>
          </cell>
        </row>
        <row r="49">
          <cell r="B49" t="str">
            <v>27</v>
          </cell>
        </row>
        <row r="50">
          <cell r="B50" t="str">
            <v>28</v>
          </cell>
        </row>
        <row r="51">
          <cell r="B51" t="str">
            <v>29</v>
          </cell>
        </row>
        <row r="52">
          <cell r="B52" t="str">
            <v>58</v>
          </cell>
        </row>
        <row r="53">
          <cell r="B53" t="str">
            <v>67</v>
          </cell>
        </row>
        <row r="54">
          <cell r="B54" t="str">
            <v>68</v>
          </cell>
        </row>
        <row r="55">
          <cell r="B55" t="str">
            <v>69</v>
          </cell>
        </row>
        <row r="56">
          <cell r="B56" t="str">
            <v>70</v>
          </cell>
        </row>
        <row r="57">
          <cell r="B57" t="str">
            <v>71</v>
          </cell>
        </row>
        <row r="58">
          <cell r="B58" t="str">
            <v>72</v>
          </cell>
        </row>
        <row r="59">
          <cell r="B59" t="str">
            <v>73</v>
          </cell>
        </row>
        <row r="60">
          <cell r="B60" t="str">
            <v>77</v>
          </cell>
        </row>
        <row r="61">
          <cell r="B61" t="str">
            <v>78</v>
          </cell>
        </row>
        <row r="62">
          <cell r="B62" t="str">
            <v>79</v>
          </cell>
        </row>
        <row r="63">
          <cell r="B63" t="str">
            <v>81</v>
          </cell>
        </row>
        <row r="64">
          <cell r="B64" t="str">
            <v>83</v>
          </cell>
        </row>
        <row r="65">
          <cell r="B65" t="str">
            <v>84</v>
          </cell>
        </row>
        <row r="66">
          <cell r="B66" t="str">
            <v>87</v>
          </cell>
        </row>
        <row r="67">
          <cell r="B67" t="str">
            <v>88</v>
          </cell>
        </row>
        <row r="68">
          <cell r="B68" t="str">
            <v>91</v>
          </cell>
        </row>
        <row r="69">
          <cell r="B69" t="str">
            <v>92</v>
          </cell>
        </row>
        <row r="70">
          <cell r="B70" t="str">
            <v>93</v>
          </cell>
        </row>
        <row r="71">
          <cell r="B71" t="str">
            <v>99</v>
          </cell>
        </row>
        <row r="72">
          <cell r="B72" t="str">
            <v>00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3"/>
  <dimension ref="A1:G421"/>
  <sheetViews>
    <sheetView topLeftCell="A2" zoomScale="90" zoomScaleNormal="90" workbookViewId="0"/>
  </sheetViews>
  <sheetFormatPr defaultRowHeight="12.5"/>
  <cols>
    <col min="1" max="1" width="18.1796875" bestFit="1" customWidth="1"/>
    <col min="2" max="2" width="3.81640625" bestFit="1" customWidth="1"/>
    <col min="3" max="3" width="65.81640625" bestFit="1" customWidth="1"/>
    <col min="4" max="4" width="33" customWidth="1"/>
    <col min="5" max="5" width="7.7265625" customWidth="1"/>
    <col min="6" max="6" width="17.26953125" bestFit="1" customWidth="1"/>
    <col min="7" max="7" width="15.1796875" bestFit="1" customWidth="1"/>
  </cols>
  <sheetData>
    <row r="1" spans="1:5">
      <c r="A1" s="38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s="40">
        <v>0.65390046296296289</v>
      </c>
      <c r="C2" t="s">
        <v>5</v>
      </c>
      <c r="D2" t="s">
        <v>6</v>
      </c>
    </row>
    <row r="3" spans="1:5">
      <c r="A3" s="38" t="s">
        <v>7</v>
      </c>
      <c r="B3" t="s">
        <v>8</v>
      </c>
      <c r="C3" t="s">
        <v>9</v>
      </c>
      <c r="D3" t="s">
        <v>10</v>
      </c>
    </row>
    <row r="4" spans="1:5">
      <c r="A4" s="38" t="s">
        <v>11</v>
      </c>
      <c r="B4" t="s">
        <v>12</v>
      </c>
      <c r="C4" t="s">
        <v>13</v>
      </c>
      <c r="D4" t="s">
        <v>14</v>
      </c>
    </row>
    <row r="5" spans="1:5">
      <c r="A5" s="38" t="s">
        <v>15</v>
      </c>
      <c r="B5" t="s">
        <v>16</v>
      </c>
      <c r="C5" t="s">
        <v>17</v>
      </c>
    </row>
    <row r="6" spans="1:5">
      <c r="A6" s="38" t="s">
        <v>11</v>
      </c>
      <c r="B6" t="s">
        <v>12</v>
      </c>
      <c r="C6" t="s">
        <v>13</v>
      </c>
      <c r="D6" t="s">
        <v>14</v>
      </c>
    </row>
    <row r="7" spans="1:5">
      <c r="A7" s="38"/>
      <c r="D7" s="2"/>
    </row>
    <row r="8" spans="1:5">
      <c r="A8" s="38">
        <v>1</v>
      </c>
      <c r="B8">
        <v>-7</v>
      </c>
      <c r="C8" t="s">
        <v>18</v>
      </c>
      <c r="D8" s="2">
        <v>1641432710.99</v>
      </c>
    </row>
    <row r="9" spans="1:5">
      <c r="A9" s="38" t="s">
        <v>19</v>
      </c>
      <c r="B9">
        <v>-4</v>
      </c>
      <c r="C9" t="s">
        <v>20</v>
      </c>
      <c r="D9" s="2">
        <v>276.11</v>
      </c>
    </row>
    <row r="10" spans="1:5">
      <c r="A10" s="38" t="s">
        <v>21</v>
      </c>
      <c r="B10">
        <v>-2</v>
      </c>
      <c r="C10" t="s">
        <v>22</v>
      </c>
      <c r="D10">
        <v>224.13</v>
      </c>
    </row>
    <row r="11" spans="1:5">
      <c r="A11" s="38" t="s">
        <v>23</v>
      </c>
      <c r="B11">
        <v>0</v>
      </c>
      <c r="C11" t="s">
        <v>24</v>
      </c>
      <c r="D11">
        <v>224.13</v>
      </c>
    </row>
    <row r="12" spans="1:5">
      <c r="A12" s="38" t="s">
        <v>25</v>
      </c>
      <c r="B12">
        <v>-5</v>
      </c>
      <c r="C12" t="s">
        <v>24</v>
      </c>
      <c r="D12">
        <v>224.13</v>
      </c>
    </row>
    <row r="13" spans="1:5">
      <c r="A13" s="38" t="s">
        <v>26</v>
      </c>
      <c r="B13">
        <v>-3</v>
      </c>
      <c r="C13" t="s">
        <v>27</v>
      </c>
      <c r="D13">
        <v>224.13</v>
      </c>
    </row>
    <row r="14" spans="1:5">
      <c r="A14" s="38" t="s">
        <v>28</v>
      </c>
      <c r="B14">
        <v>0</v>
      </c>
      <c r="C14" t="s">
        <v>29</v>
      </c>
      <c r="D14" s="2">
        <v>51.98</v>
      </c>
    </row>
    <row r="15" spans="1:5">
      <c r="A15" s="38" t="s">
        <v>30</v>
      </c>
      <c r="B15">
        <v>-2</v>
      </c>
      <c r="C15" t="s">
        <v>31</v>
      </c>
      <c r="D15" s="2">
        <v>51.98</v>
      </c>
    </row>
    <row r="16" spans="1:5">
      <c r="A16" s="38" t="s">
        <v>32</v>
      </c>
      <c r="B16">
        <v>-8</v>
      </c>
      <c r="C16" t="s">
        <v>31</v>
      </c>
      <c r="D16" s="2">
        <v>51.98</v>
      </c>
    </row>
    <row r="17" spans="1:4">
      <c r="A17" s="38" t="s">
        <v>33</v>
      </c>
      <c r="B17">
        <v>-6</v>
      </c>
      <c r="C17" t="s">
        <v>31</v>
      </c>
      <c r="D17" s="2">
        <v>51.98</v>
      </c>
    </row>
    <row r="18" spans="1:4">
      <c r="A18" s="38" t="s">
        <v>34</v>
      </c>
      <c r="B18">
        <v>-1</v>
      </c>
      <c r="C18" t="s">
        <v>35</v>
      </c>
      <c r="D18" s="2">
        <v>93987063.079999998</v>
      </c>
    </row>
    <row r="19" spans="1:4">
      <c r="A19" s="38" t="s">
        <v>36</v>
      </c>
      <c r="B19">
        <v>0</v>
      </c>
      <c r="C19" t="s">
        <v>37</v>
      </c>
      <c r="D19" s="2">
        <v>93987063.079999998</v>
      </c>
    </row>
    <row r="20" spans="1:4">
      <c r="A20" s="38" t="s">
        <v>38</v>
      </c>
      <c r="B20">
        <v>-3</v>
      </c>
      <c r="C20" t="s">
        <v>39</v>
      </c>
      <c r="D20" s="2">
        <v>93987063.079999998</v>
      </c>
    </row>
    <row r="21" spans="1:4">
      <c r="A21" s="38" t="s">
        <v>40</v>
      </c>
      <c r="B21">
        <v>-8</v>
      </c>
      <c r="C21" t="s">
        <v>41</v>
      </c>
      <c r="D21" s="2">
        <v>93987063.079999998</v>
      </c>
    </row>
    <row r="22" spans="1:4">
      <c r="A22" s="38" t="s">
        <v>42</v>
      </c>
      <c r="B22">
        <v>-9</v>
      </c>
      <c r="C22" t="s">
        <v>43</v>
      </c>
      <c r="D22" s="2">
        <v>93987063.079999998</v>
      </c>
    </row>
    <row r="23" spans="1:4">
      <c r="A23" s="38" t="s">
        <v>44</v>
      </c>
      <c r="B23">
        <v>-9</v>
      </c>
      <c r="C23" t="s">
        <v>45</v>
      </c>
      <c r="D23" s="2">
        <v>1354076882.9100001</v>
      </c>
    </row>
    <row r="24" spans="1:4">
      <c r="A24" s="38" t="s">
        <v>46</v>
      </c>
      <c r="B24">
        <v>-7</v>
      </c>
      <c r="C24" t="s">
        <v>47</v>
      </c>
      <c r="D24" s="2">
        <v>1354076882.9100001</v>
      </c>
    </row>
    <row r="25" spans="1:4">
      <c r="A25" s="38" t="s">
        <v>48</v>
      </c>
      <c r="B25">
        <v>0</v>
      </c>
      <c r="C25" t="s">
        <v>49</v>
      </c>
      <c r="D25" s="2">
        <v>293016857.47000003</v>
      </c>
    </row>
    <row r="26" spans="1:4">
      <c r="A26" s="38" t="s">
        <v>50</v>
      </c>
      <c r="B26">
        <v>-7</v>
      </c>
      <c r="C26" t="s">
        <v>51</v>
      </c>
      <c r="D26" s="2">
        <v>293016857.47000003</v>
      </c>
    </row>
    <row r="27" spans="1:4">
      <c r="A27" s="38" t="s">
        <v>52</v>
      </c>
      <c r="B27">
        <v>-5</v>
      </c>
      <c r="C27" t="s">
        <v>53</v>
      </c>
      <c r="D27" s="2">
        <v>293016857.47000003</v>
      </c>
    </row>
    <row r="28" spans="1:4">
      <c r="A28" s="38" t="s">
        <v>54</v>
      </c>
      <c r="B28">
        <v>-3</v>
      </c>
      <c r="C28" t="s">
        <v>55</v>
      </c>
      <c r="D28" s="2">
        <v>313424219.36000001</v>
      </c>
    </row>
    <row r="29" spans="1:4">
      <c r="A29" s="38" t="s">
        <v>56</v>
      </c>
      <c r="B29">
        <v>-6</v>
      </c>
      <c r="C29" t="s">
        <v>57</v>
      </c>
      <c r="D29" s="2">
        <v>313424219.36000001</v>
      </c>
    </row>
    <row r="30" spans="1:4">
      <c r="A30" s="38" t="s">
        <v>58</v>
      </c>
      <c r="B30">
        <v>-4</v>
      </c>
      <c r="C30" t="s">
        <v>59</v>
      </c>
      <c r="D30" s="2">
        <v>313424219.36000001</v>
      </c>
    </row>
    <row r="31" spans="1:4">
      <c r="A31" s="38" t="s">
        <v>60</v>
      </c>
      <c r="B31">
        <v>-4</v>
      </c>
      <c r="C31" t="s">
        <v>61</v>
      </c>
      <c r="D31" s="2">
        <v>747635806.08000004</v>
      </c>
    </row>
    <row r="32" spans="1:4">
      <c r="A32" s="38" t="s">
        <v>62</v>
      </c>
      <c r="B32">
        <v>0</v>
      </c>
      <c r="C32" t="s">
        <v>63</v>
      </c>
      <c r="D32" s="2">
        <v>747635806.08000004</v>
      </c>
    </row>
    <row r="33" spans="1:4">
      <c r="A33" s="38" t="s">
        <v>64</v>
      </c>
      <c r="B33">
        <v>-7</v>
      </c>
      <c r="C33" t="s">
        <v>65</v>
      </c>
      <c r="D33" s="2">
        <v>747635806.08000004</v>
      </c>
    </row>
    <row r="34" spans="1:4">
      <c r="A34" s="38" t="s">
        <v>66</v>
      </c>
      <c r="B34">
        <v>-5</v>
      </c>
      <c r="C34" t="s">
        <v>67</v>
      </c>
      <c r="D34" s="2">
        <v>193368488.88999999</v>
      </c>
    </row>
    <row r="35" spans="1:4">
      <c r="A35" s="38" t="s">
        <v>68</v>
      </c>
      <c r="B35">
        <v>0</v>
      </c>
      <c r="C35" t="s">
        <v>69</v>
      </c>
      <c r="D35" s="2">
        <v>193288193.13999999</v>
      </c>
    </row>
    <row r="36" spans="1:4">
      <c r="A36" s="38" t="s">
        <v>70</v>
      </c>
      <c r="B36">
        <v>-1</v>
      </c>
      <c r="C36" t="s">
        <v>71</v>
      </c>
      <c r="D36" s="2">
        <v>193288193.13999999</v>
      </c>
    </row>
    <row r="37" spans="1:4">
      <c r="A37" s="38" t="s">
        <v>72</v>
      </c>
      <c r="B37">
        <v>-3</v>
      </c>
      <c r="C37" t="s">
        <v>73</v>
      </c>
      <c r="D37" s="2">
        <v>193288193.13999999</v>
      </c>
    </row>
    <row r="38" spans="1:4">
      <c r="A38" s="38" t="s">
        <v>74</v>
      </c>
      <c r="B38">
        <v>-1</v>
      </c>
      <c r="C38" t="s">
        <v>75</v>
      </c>
      <c r="D38" s="2">
        <v>59850844.119999997</v>
      </c>
    </row>
    <row r="39" spans="1:4">
      <c r="A39" s="38" t="s">
        <v>76</v>
      </c>
      <c r="B39">
        <v>0</v>
      </c>
      <c r="C39" t="s">
        <v>77</v>
      </c>
      <c r="D39" s="2">
        <v>133437349.02</v>
      </c>
    </row>
    <row r="40" spans="1:4">
      <c r="A40" s="38" t="s">
        <v>78</v>
      </c>
      <c r="B40">
        <v>0</v>
      </c>
      <c r="C40" t="s">
        <v>79</v>
      </c>
      <c r="D40" s="2">
        <v>80295.75</v>
      </c>
    </row>
    <row r="41" spans="1:4">
      <c r="A41" s="38" t="s">
        <v>80</v>
      </c>
      <c r="B41">
        <v>0</v>
      </c>
      <c r="C41" t="s">
        <v>81</v>
      </c>
      <c r="D41" s="2">
        <v>38130.57</v>
      </c>
    </row>
    <row r="42" spans="1:4">
      <c r="A42" s="38" t="s">
        <v>82</v>
      </c>
      <c r="B42">
        <v>-4</v>
      </c>
      <c r="C42" t="s">
        <v>83</v>
      </c>
      <c r="D42" s="2">
        <v>38130.57</v>
      </c>
    </row>
    <row r="43" spans="1:4">
      <c r="A43" s="38" t="s">
        <v>84</v>
      </c>
      <c r="B43">
        <v>-2</v>
      </c>
      <c r="C43" t="s">
        <v>85</v>
      </c>
      <c r="D43" s="2">
        <v>28037.18</v>
      </c>
    </row>
    <row r="44" spans="1:4">
      <c r="A44" s="38" t="s">
        <v>86</v>
      </c>
      <c r="B44">
        <v>0</v>
      </c>
      <c r="C44" t="s">
        <v>87</v>
      </c>
      <c r="D44" s="2">
        <v>10093.39</v>
      </c>
    </row>
    <row r="45" spans="1:4">
      <c r="A45" s="38" t="s">
        <v>88</v>
      </c>
      <c r="B45">
        <v>-2</v>
      </c>
      <c r="C45" t="s">
        <v>89</v>
      </c>
      <c r="D45" s="2">
        <v>42165.18</v>
      </c>
    </row>
    <row r="46" spans="1:4">
      <c r="A46" s="38" t="s">
        <v>90</v>
      </c>
      <c r="B46">
        <v>-7</v>
      </c>
      <c r="C46" t="s">
        <v>89</v>
      </c>
      <c r="D46" s="2">
        <v>42165.18</v>
      </c>
    </row>
    <row r="47" spans="1:4">
      <c r="A47" s="38" t="s">
        <v>91</v>
      </c>
      <c r="B47">
        <v>-4</v>
      </c>
      <c r="C47" t="s">
        <v>92</v>
      </c>
      <c r="D47" s="2">
        <v>42165.18</v>
      </c>
    </row>
    <row r="48" spans="1:4">
      <c r="A48" s="38">
        <v>2</v>
      </c>
      <c r="B48">
        <v>-3</v>
      </c>
      <c r="C48" t="s">
        <v>93</v>
      </c>
      <c r="D48" s="2">
        <v>4542095578.6999998</v>
      </c>
    </row>
    <row r="49" spans="1:4">
      <c r="A49" s="38" t="s">
        <v>94</v>
      </c>
      <c r="B49">
        <v>0</v>
      </c>
      <c r="C49" t="s">
        <v>95</v>
      </c>
      <c r="D49" s="2">
        <v>4542095503.6999998</v>
      </c>
    </row>
    <row r="50" spans="1:4">
      <c r="A50" s="38" t="s">
        <v>96</v>
      </c>
      <c r="B50">
        <v>-7</v>
      </c>
      <c r="C50" t="s">
        <v>97</v>
      </c>
      <c r="D50" s="2">
        <v>4542095503.6999998</v>
      </c>
    </row>
    <row r="51" spans="1:4">
      <c r="A51" s="38" t="s">
        <v>98</v>
      </c>
      <c r="B51">
        <v>0</v>
      </c>
      <c r="C51" t="s">
        <v>99</v>
      </c>
      <c r="D51" s="2">
        <v>4542095503.6999998</v>
      </c>
    </row>
    <row r="52" spans="1:4">
      <c r="A52" s="40" t="s">
        <v>100</v>
      </c>
      <c r="B52">
        <v>-2</v>
      </c>
      <c r="C52" t="s">
        <v>101</v>
      </c>
      <c r="D52" s="2">
        <v>1469201224.8</v>
      </c>
    </row>
    <row r="53" spans="1:4">
      <c r="A53" s="38" t="s">
        <v>102</v>
      </c>
      <c r="B53">
        <v>0</v>
      </c>
      <c r="C53" t="s">
        <v>103</v>
      </c>
      <c r="D53" s="2">
        <v>1470153863.99</v>
      </c>
    </row>
    <row r="54" spans="1:4">
      <c r="A54" s="38" t="s">
        <v>104</v>
      </c>
      <c r="B54">
        <v>-9</v>
      </c>
      <c r="C54" t="s">
        <v>105</v>
      </c>
      <c r="D54" s="2">
        <v>-952639.19</v>
      </c>
    </row>
    <row r="55" spans="1:4">
      <c r="A55" s="38" t="s">
        <v>106</v>
      </c>
      <c r="B55">
        <v>-9</v>
      </c>
      <c r="C55" t="s">
        <v>107</v>
      </c>
      <c r="D55" s="2">
        <v>176358000</v>
      </c>
    </row>
    <row r="56" spans="1:4">
      <c r="A56" s="38" t="s">
        <v>108</v>
      </c>
      <c r="B56">
        <v>-7</v>
      </c>
      <c r="C56" t="s">
        <v>109</v>
      </c>
      <c r="D56" s="2">
        <v>176358000</v>
      </c>
    </row>
    <row r="57" spans="1:4">
      <c r="A57" s="38" t="s">
        <v>110</v>
      </c>
      <c r="B57">
        <v>-1</v>
      </c>
      <c r="C57" t="s">
        <v>111</v>
      </c>
      <c r="D57" s="2">
        <v>35837622.100000001</v>
      </c>
    </row>
    <row r="58" spans="1:4">
      <c r="A58" s="38" t="s">
        <v>112</v>
      </c>
      <c r="B58">
        <v>0</v>
      </c>
      <c r="C58" t="s">
        <v>113</v>
      </c>
      <c r="D58" s="2">
        <v>162276000</v>
      </c>
    </row>
    <row r="59" spans="1:4">
      <c r="A59" s="38" t="s">
        <v>114</v>
      </c>
      <c r="B59">
        <v>-8</v>
      </c>
      <c r="C59" t="s">
        <v>115</v>
      </c>
      <c r="D59" s="2">
        <v>-126438377.90000001</v>
      </c>
    </row>
    <row r="60" spans="1:4">
      <c r="A60" s="38" t="s">
        <v>116</v>
      </c>
      <c r="B60">
        <v>-8</v>
      </c>
      <c r="C60" t="s">
        <v>117</v>
      </c>
      <c r="D60" s="2">
        <v>2638564418.52</v>
      </c>
    </row>
    <row r="61" spans="1:4">
      <c r="A61" s="38" t="s">
        <v>118</v>
      </c>
      <c r="B61">
        <v>-6</v>
      </c>
      <c r="C61" t="s">
        <v>119</v>
      </c>
      <c r="D61" s="2">
        <v>2437270845.73</v>
      </c>
    </row>
    <row r="62" spans="1:4">
      <c r="A62" s="38" t="s">
        <v>120</v>
      </c>
      <c r="B62">
        <v>-4</v>
      </c>
      <c r="C62" t="s">
        <v>121</v>
      </c>
      <c r="D62" s="2">
        <v>14930652.029999999</v>
      </c>
    </row>
    <row r="63" spans="1:4">
      <c r="A63" s="38" t="s">
        <v>122</v>
      </c>
      <c r="B63">
        <v>-2</v>
      </c>
      <c r="C63" t="s">
        <v>123</v>
      </c>
      <c r="D63" s="2">
        <v>6880514.5099999998</v>
      </c>
    </row>
    <row r="64" spans="1:4">
      <c r="A64" s="38" t="s">
        <v>124</v>
      </c>
      <c r="B64">
        <v>0</v>
      </c>
      <c r="C64" t="s">
        <v>125</v>
      </c>
      <c r="D64" s="2">
        <v>37063734.409999996</v>
      </c>
    </row>
    <row r="65" spans="1:7">
      <c r="A65" s="38" t="s">
        <v>126</v>
      </c>
      <c r="B65">
        <v>0</v>
      </c>
      <c r="C65" t="s">
        <v>127</v>
      </c>
      <c r="D65" s="2">
        <v>1840770.2</v>
      </c>
      <c r="F65" s="41"/>
    </row>
    <row r="66" spans="1:7">
      <c r="A66" s="38" t="s">
        <v>128</v>
      </c>
      <c r="B66">
        <v>-9</v>
      </c>
      <c r="C66" t="s">
        <v>129</v>
      </c>
      <c r="D66" s="2">
        <v>2.5</v>
      </c>
      <c r="F66" s="2"/>
    </row>
    <row r="67" spans="1:7">
      <c r="A67" s="38" t="s">
        <v>130</v>
      </c>
      <c r="B67">
        <v>-7</v>
      </c>
      <c r="C67" t="s">
        <v>131</v>
      </c>
      <c r="D67" s="2">
        <v>32708898.859999999</v>
      </c>
      <c r="F67" s="41"/>
    </row>
    <row r="68" spans="1:7">
      <c r="A68" s="38" t="s">
        <v>132</v>
      </c>
      <c r="B68">
        <v>-5</v>
      </c>
      <c r="C68" t="s">
        <v>133</v>
      </c>
      <c r="D68" s="2">
        <v>18994.2</v>
      </c>
    </row>
    <row r="69" spans="1:7">
      <c r="A69" s="38" t="s">
        <v>134</v>
      </c>
      <c r="B69">
        <v>-1</v>
      </c>
      <c r="C69" t="s">
        <v>135</v>
      </c>
      <c r="D69" s="2">
        <v>61471779.280000001</v>
      </c>
    </row>
    <row r="70" spans="1:7">
      <c r="A70" s="38" t="s">
        <v>136</v>
      </c>
      <c r="B70">
        <v>0</v>
      </c>
      <c r="C70" t="s">
        <v>137</v>
      </c>
      <c r="D70" s="2">
        <v>1010953.34</v>
      </c>
    </row>
    <row r="71" spans="1:7">
      <c r="A71" s="38" t="s">
        <v>138</v>
      </c>
      <c r="B71">
        <v>-8</v>
      </c>
      <c r="C71" t="s">
        <v>139</v>
      </c>
      <c r="D71" s="2">
        <v>20900845.739999998</v>
      </c>
    </row>
    <row r="72" spans="1:7">
      <c r="A72" s="38" t="s">
        <v>140</v>
      </c>
      <c r="B72">
        <v>-6</v>
      </c>
      <c r="C72" t="s">
        <v>141</v>
      </c>
      <c r="D72" s="2">
        <v>24466427.719999999</v>
      </c>
    </row>
    <row r="73" spans="1:7">
      <c r="A73" s="38" t="s">
        <v>142</v>
      </c>
      <c r="B73">
        <v>-4</v>
      </c>
      <c r="C73" t="s">
        <v>143</v>
      </c>
      <c r="D73" s="2">
        <v>79314858.280000001</v>
      </c>
    </row>
    <row r="74" spans="1:7">
      <c r="A74" s="38" t="s">
        <v>144</v>
      </c>
      <c r="B74">
        <v>-2</v>
      </c>
      <c r="C74" t="s">
        <v>145</v>
      </c>
      <c r="D74" s="2">
        <v>79281286</v>
      </c>
    </row>
    <row r="75" spans="1:7">
      <c r="A75" s="38" t="s">
        <v>146</v>
      </c>
      <c r="B75">
        <v>0</v>
      </c>
      <c r="C75" t="s">
        <v>147</v>
      </c>
      <c r="D75" s="2">
        <v>33572.28</v>
      </c>
    </row>
    <row r="76" spans="1:7">
      <c r="A76" s="38" t="s">
        <v>148</v>
      </c>
      <c r="B76">
        <v>-7</v>
      </c>
      <c r="C76" t="s">
        <v>149</v>
      </c>
      <c r="D76" s="2">
        <v>142819380</v>
      </c>
    </row>
    <row r="77" spans="1:7">
      <c r="A77" s="38" t="s">
        <v>150</v>
      </c>
      <c r="B77">
        <v>-5</v>
      </c>
      <c r="C77" t="s">
        <v>151</v>
      </c>
      <c r="D77" s="2">
        <v>190425840</v>
      </c>
      <c r="G77" s="41"/>
    </row>
    <row r="78" spans="1:7">
      <c r="A78" s="38" t="s">
        <v>152</v>
      </c>
      <c r="B78">
        <v>-3</v>
      </c>
      <c r="C78" t="s">
        <v>153</v>
      </c>
      <c r="D78" s="2">
        <v>-47606460</v>
      </c>
      <c r="G78" s="41"/>
    </row>
    <row r="79" spans="1:7">
      <c r="A79" s="38" t="s">
        <v>154</v>
      </c>
      <c r="B79">
        <v>-8</v>
      </c>
      <c r="C79" t="s">
        <v>155</v>
      </c>
      <c r="D79" s="2">
        <v>75</v>
      </c>
      <c r="G79" s="2"/>
    </row>
    <row r="80" spans="1:7">
      <c r="A80" s="38" t="s">
        <v>156</v>
      </c>
      <c r="B80">
        <v>0</v>
      </c>
      <c r="C80" t="s">
        <v>157</v>
      </c>
      <c r="D80" s="2">
        <v>75</v>
      </c>
    </row>
    <row r="81" spans="1:4">
      <c r="A81" s="38" t="s">
        <v>158</v>
      </c>
      <c r="B81">
        <v>-8</v>
      </c>
      <c r="C81" t="s">
        <v>159</v>
      </c>
      <c r="D81" s="2">
        <v>1500</v>
      </c>
    </row>
    <row r="82" spans="1:4">
      <c r="A82" s="38" t="s">
        <v>160</v>
      </c>
      <c r="B82">
        <v>0</v>
      </c>
      <c r="C82" t="s">
        <v>161</v>
      </c>
      <c r="D82" s="2">
        <v>1500</v>
      </c>
    </row>
    <row r="83" spans="1:4">
      <c r="A83" s="38" t="s">
        <v>162</v>
      </c>
      <c r="B83">
        <v>-9</v>
      </c>
      <c r="C83" t="s">
        <v>161</v>
      </c>
      <c r="D83" s="2">
        <v>1500</v>
      </c>
    </row>
    <row r="84" spans="1:4">
      <c r="A84" s="38" t="s">
        <v>163</v>
      </c>
      <c r="B84">
        <v>-4</v>
      </c>
      <c r="C84" t="s">
        <v>164</v>
      </c>
      <c r="D84" s="2">
        <v>-1425</v>
      </c>
    </row>
    <row r="85" spans="1:4">
      <c r="A85" s="38" t="s">
        <v>165</v>
      </c>
      <c r="B85">
        <v>0</v>
      </c>
      <c r="C85" t="s">
        <v>166</v>
      </c>
      <c r="D85" s="2">
        <v>-1425</v>
      </c>
    </row>
    <row r="86" spans="1:4">
      <c r="A86" s="38" t="s">
        <v>167</v>
      </c>
      <c r="B86">
        <v>-4</v>
      </c>
      <c r="C86" t="s">
        <v>168</v>
      </c>
      <c r="D86" s="2">
        <v>-1425</v>
      </c>
    </row>
    <row r="87" spans="1:4">
      <c r="A87" s="38">
        <v>3</v>
      </c>
      <c r="B87">
        <v>0</v>
      </c>
      <c r="C87" t="s">
        <v>169</v>
      </c>
      <c r="D87" s="2">
        <v>74647059.890000001</v>
      </c>
    </row>
    <row r="88" spans="1:4">
      <c r="A88" s="38" t="s">
        <v>170</v>
      </c>
      <c r="B88">
        <v>0</v>
      </c>
      <c r="C88" t="s">
        <v>169</v>
      </c>
      <c r="D88" s="2">
        <v>74647059.890000001</v>
      </c>
    </row>
    <row r="89" spans="1:4">
      <c r="A89" s="38" t="s">
        <v>171</v>
      </c>
      <c r="B89">
        <v>-3</v>
      </c>
      <c r="C89" t="s">
        <v>172</v>
      </c>
      <c r="D89" s="2">
        <v>74647059.890000001</v>
      </c>
    </row>
    <row r="90" spans="1:4">
      <c r="A90" s="40" t="s">
        <v>173</v>
      </c>
      <c r="B90">
        <v>-7</v>
      </c>
      <c r="C90" t="s">
        <v>174</v>
      </c>
      <c r="D90" s="2">
        <v>74647059.890000001</v>
      </c>
    </row>
    <row r="91" spans="1:4">
      <c r="A91" s="38" t="s">
        <v>175</v>
      </c>
      <c r="B91">
        <v>-3</v>
      </c>
      <c r="C91" t="s">
        <v>174</v>
      </c>
      <c r="D91" s="2">
        <v>74647059.890000001</v>
      </c>
    </row>
    <row r="92" spans="1:4">
      <c r="A92" s="38" t="s">
        <v>176</v>
      </c>
      <c r="B92">
        <v>-8</v>
      </c>
      <c r="C92" t="s">
        <v>177</v>
      </c>
      <c r="D92" s="2">
        <v>35006416.810000002</v>
      </c>
    </row>
    <row r="93" spans="1:4">
      <c r="A93" s="38" t="s">
        <v>178</v>
      </c>
      <c r="B93">
        <v>-6</v>
      </c>
      <c r="C93" t="s">
        <v>179</v>
      </c>
      <c r="D93" s="2">
        <v>39640643.079999998</v>
      </c>
    </row>
    <row r="94" spans="1:4">
      <c r="A94" s="38">
        <v>8</v>
      </c>
      <c r="B94">
        <v>-1</v>
      </c>
      <c r="C94" t="s">
        <v>180</v>
      </c>
      <c r="D94" s="2">
        <v>246432966.33000001</v>
      </c>
    </row>
    <row r="95" spans="1:4">
      <c r="A95" s="38" t="s">
        <v>181</v>
      </c>
      <c r="B95">
        <v>-9</v>
      </c>
      <c r="C95" t="s">
        <v>182</v>
      </c>
      <c r="D95" s="2">
        <v>208354145.44999999</v>
      </c>
    </row>
    <row r="96" spans="1:4">
      <c r="A96" s="38" t="s">
        <v>183</v>
      </c>
      <c r="B96">
        <v>-8</v>
      </c>
      <c r="C96" t="s">
        <v>184</v>
      </c>
      <c r="D96" s="2">
        <v>179937188.61000001</v>
      </c>
    </row>
    <row r="97" spans="1:4">
      <c r="A97" s="38" t="s">
        <v>185</v>
      </c>
      <c r="B97">
        <v>-5</v>
      </c>
      <c r="C97" t="s">
        <v>186</v>
      </c>
      <c r="D97" s="2">
        <v>179937188.61000001</v>
      </c>
    </row>
    <row r="98" spans="1:4">
      <c r="A98" s="38" t="s">
        <v>187</v>
      </c>
      <c r="B98">
        <v>0</v>
      </c>
      <c r="C98" t="s">
        <v>188</v>
      </c>
      <c r="D98" s="2">
        <v>179937188.61000001</v>
      </c>
    </row>
    <row r="99" spans="1:4">
      <c r="A99" s="38" t="s">
        <v>189</v>
      </c>
      <c r="B99">
        <v>-5</v>
      </c>
      <c r="C99" t="s">
        <v>190</v>
      </c>
      <c r="D99" s="2">
        <v>154639990.65000001</v>
      </c>
    </row>
    <row r="100" spans="1:4">
      <c r="A100" s="38" t="s">
        <v>191</v>
      </c>
      <c r="B100">
        <v>-3</v>
      </c>
      <c r="C100" t="s">
        <v>192</v>
      </c>
      <c r="D100" s="2">
        <v>22132358.16</v>
      </c>
    </row>
    <row r="101" spans="1:4">
      <c r="A101" s="38" t="s">
        <v>193</v>
      </c>
      <c r="B101">
        <v>-2</v>
      </c>
      <c r="C101" t="s">
        <v>194</v>
      </c>
      <c r="D101" s="2">
        <v>3164839.8</v>
      </c>
    </row>
    <row r="102" spans="1:4">
      <c r="A102" s="38" t="s">
        <v>195</v>
      </c>
      <c r="B102">
        <v>-6</v>
      </c>
      <c r="C102" t="s">
        <v>196</v>
      </c>
      <c r="D102" s="2">
        <v>10351422.710000001</v>
      </c>
    </row>
    <row r="103" spans="1:4">
      <c r="A103" s="38" t="s">
        <v>197</v>
      </c>
      <c r="B103">
        <v>0</v>
      </c>
      <c r="C103" t="s">
        <v>198</v>
      </c>
      <c r="D103" s="2">
        <v>14807.52</v>
      </c>
    </row>
    <row r="104" spans="1:4">
      <c r="A104" s="38" t="s">
        <v>199</v>
      </c>
      <c r="B104">
        <v>-1</v>
      </c>
      <c r="C104" t="s">
        <v>200</v>
      </c>
      <c r="D104" s="2">
        <v>14807.52</v>
      </c>
    </row>
    <row r="105" spans="1:4">
      <c r="A105" s="38" t="s">
        <v>201</v>
      </c>
      <c r="B105">
        <v>0</v>
      </c>
      <c r="C105" t="s">
        <v>202</v>
      </c>
      <c r="D105" s="2">
        <v>14807.52</v>
      </c>
    </row>
    <row r="106" spans="1:4">
      <c r="A106" s="38" t="s">
        <v>203</v>
      </c>
      <c r="B106">
        <v>-3</v>
      </c>
      <c r="C106" t="s">
        <v>204</v>
      </c>
      <c r="D106" s="2">
        <v>203163.67</v>
      </c>
    </row>
    <row r="107" spans="1:4">
      <c r="A107" s="38" t="s">
        <v>205</v>
      </c>
      <c r="B107">
        <v>-5</v>
      </c>
      <c r="C107" t="s">
        <v>206</v>
      </c>
      <c r="D107" s="2">
        <v>203163.67</v>
      </c>
    </row>
    <row r="108" spans="1:4">
      <c r="A108" s="38" t="s">
        <v>207</v>
      </c>
      <c r="B108">
        <v>-3</v>
      </c>
      <c r="C108" t="s">
        <v>206</v>
      </c>
      <c r="D108" s="2">
        <v>203163.67</v>
      </c>
    </row>
    <row r="109" spans="1:4">
      <c r="A109" s="38" t="s">
        <v>208</v>
      </c>
      <c r="B109">
        <v>-6</v>
      </c>
      <c r="C109" t="s">
        <v>209</v>
      </c>
      <c r="D109" s="2">
        <v>2353974.4900000002</v>
      </c>
    </row>
    <row r="110" spans="1:4">
      <c r="A110" s="38" t="s">
        <v>210</v>
      </c>
      <c r="B110">
        <v>-3</v>
      </c>
      <c r="C110" t="s">
        <v>211</v>
      </c>
      <c r="D110" s="2">
        <v>2353974.4900000002</v>
      </c>
    </row>
    <row r="111" spans="1:4">
      <c r="A111" s="38" t="s">
        <v>212</v>
      </c>
      <c r="B111">
        <v>-1</v>
      </c>
      <c r="C111" t="s">
        <v>213</v>
      </c>
      <c r="D111" s="2">
        <v>1688457.37</v>
      </c>
    </row>
    <row r="112" spans="1:4">
      <c r="A112" s="38" t="s">
        <v>214</v>
      </c>
      <c r="B112">
        <v>0</v>
      </c>
      <c r="C112" t="s">
        <v>215</v>
      </c>
      <c r="D112" s="2">
        <v>114779.71</v>
      </c>
    </row>
    <row r="113" spans="1:4">
      <c r="A113" s="38" t="s">
        <v>216</v>
      </c>
      <c r="B113">
        <v>-8</v>
      </c>
      <c r="C113" t="s">
        <v>217</v>
      </c>
      <c r="D113" s="2">
        <v>313339.5</v>
      </c>
    </row>
    <row r="114" spans="1:4">
      <c r="A114" s="38" t="s">
        <v>218</v>
      </c>
      <c r="B114">
        <v>-4</v>
      </c>
      <c r="C114" t="s">
        <v>219</v>
      </c>
      <c r="D114" s="2">
        <v>143226.23000000001</v>
      </c>
    </row>
    <row r="115" spans="1:4">
      <c r="A115" s="38" t="s">
        <v>220</v>
      </c>
      <c r="B115">
        <v>0</v>
      </c>
      <c r="C115" t="s">
        <v>221</v>
      </c>
      <c r="D115" s="2">
        <v>34639.360000000001</v>
      </c>
    </row>
    <row r="116" spans="1:4">
      <c r="A116" s="38" t="s">
        <v>222</v>
      </c>
      <c r="B116">
        <v>-3</v>
      </c>
      <c r="C116" t="s">
        <v>223</v>
      </c>
      <c r="D116" s="2">
        <v>30791.21</v>
      </c>
    </row>
    <row r="117" spans="1:4">
      <c r="A117" s="38" t="s">
        <v>224</v>
      </c>
      <c r="B117">
        <v>-1</v>
      </c>
      <c r="C117" t="s">
        <v>225</v>
      </c>
      <c r="D117" s="2">
        <v>28741.11</v>
      </c>
    </row>
    <row r="118" spans="1:4">
      <c r="A118" s="38" t="s">
        <v>226</v>
      </c>
      <c r="B118">
        <v>-8</v>
      </c>
      <c r="C118" t="s">
        <v>227</v>
      </c>
      <c r="D118" s="2">
        <v>71545.98</v>
      </c>
    </row>
    <row r="119" spans="1:4">
      <c r="A119" s="38" t="s">
        <v>228</v>
      </c>
      <c r="B119">
        <v>0</v>
      </c>
      <c r="C119" t="s">
        <v>229</v>
      </c>
      <c r="D119" s="2">
        <v>71545.98</v>
      </c>
    </row>
    <row r="120" spans="1:4">
      <c r="A120" s="38" t="s">
        <v>230</v>
      </c>
      <c r="B120">
        <v>-8</v>
      </c>
      <c r="C120" t="s">
        <v>231</v>
      </c>
      <c r="D120" s="2">
        <v>71545.98</v>
      </c>
    </row>
    <row r="121" spans="1:4">
      <c r="A121" s="38" t="s">
        <v>232</v>
      </c>
      <c r="B121">
        <v>-5</v>
      </c>
      <c r="C121" t="s">
        <v>233</v>
      </c>
      <c r="D121" s="2">
        <v>239017.62</v>
      </c>
    </row>
    <row r="122" spans="1:4">
      <c r="A122" s="38" t="s">
        <v>234</v>
      </c>
      <c r="B122">
        <v>-3</v>
      </c>
      <c r="C122" t="s">
        <v>235</v>
      </c>
      <c r="D122" s="2">
        <v>239017.62</v>
      </c>
    </row>
    <row r="123" spans="1:4">
      <c r="A123" s="38" t="s">
        <v>236</v>
      </c>
      <c r="B123">
        <v>-1</v>
      </c>
      <c r="C123" t="s">
        <v>237</v>
      </c>
      <c r="D123" s="2">
        <v>24681.7</v>
      </c>
    </row>
    <row r="124" spans="1:4">
      <c r="A124" s="38" t="s">
        <v>238</v>
      </c>
      <c r="B124">
        <v>-8</v>
      </c>
      <c r="C124" t="s">
        <v>239</v>
      </c>
      <c r="D124" s="2">
        <v>214442.23999999999</v>
      </c>
    </row>
    <row r="125" spans="1:4">
      <c r="A125" s="38" t="s">
        <v>240</v>
      </c>
      <c r="B125">
        <v>-6</v>
      </c>
      <c r="C125" t="s">
        <v>241</v>
      </c>
      <c r="D125" s="2">
        <v>-106.32</v>
      </c>
    </row>
    <row r="126" spans="1:4">
      <c r="A126" s="38" t="s">
        <v>242</v>
      </c>
      <c r="B126">
        <v>-7</v>
      </c>
      <c r="C126" t="s">
        <v>243</v>
      </c>
      <c r="D126" s="2">
        <v>1658422.32</v>
      </c>
    </row>
    <row r="127" spans="1:4">
      <c r="A127" s="38" t="s">
        <v>244</v>
      </c>
      <c r="B127">
        <v>-5</v>
      </c>
      <c r="C127" t="s">
        <v>245</v>
      </c>
      <c r="D127" s="2">
        <v>302860.93</v>
      </c>
    </row>
    <row r="128" spans="1:4">
      <c r="A128" s="40" t="s">
        <v>246</v>
      </c>
      <c r="B128">
        <v>-3</v>
      </c>
      <c r="C128" t="s">
        <v>247</v>
      </c>
      <c r="D128" s="2">
        <v>286736.36</v>
      </c>
    </row>
    <row r="129" spans="1:4">
      <c r="A129" s="38" t="s">
        <v>248</v>
      </c>
      <c r="B129">
        <v>-1</v>
      </c>
      <c r="C129" t="s">
        <v>249</v>
      </c>
      <c r="D129" s="2">
        <v>16124.57</v>
      </c>
    </row>
    <row r="130" spans="1:4">
      <c r="A130" s="38" t="s">
        <v>250</v>
      </c>
      <c r="B130">
        <v>-7</v>
      </c>
      <c r="C130" t="s">
        <v>251</v>
      </c>
      <c r="D130" s="2">
        <v>931482.37</v>
      </c>
    </row>
    <row r="131" spans="1:4">
      <c r="A131" s="38" t="s">
        <v>252</v>
      </c>
      <c r="B131">
        <v>-5</v>
      </c>
      <c r="C131" t="s">
        <v>253</v>
      </c>
      <c r="D131" s="2">
        <v>931482.37</v>
      </c>
    </row>
    <row r="132" spans="1:4">
      <c r="A132" s="38" t="s">
        <v>254</v>
      </c>
      <c r="B132">
        <v>-2</v>
      </c>
      <c r="C132" t="s">
        <v>255</v>
      </c>
      <c r="D132" s="2">
        <v>329456.34999999998</v>
      </c>
    </row>
    <row r="133" spans="1:4">
      <c r="A133" s="38" t="s">
        <v>256</v>
      </c>
      <c r="B133">
        <v>0</v>
      </c>
      <c r="C133" t="s">
        <v>257</v>
      </c>
      <c r="D133" s="2">
        <v>311269.01</v>
      </c>
    </row>
    <row r="134" spans="1:4">
      <c r="A134" s="38" t="s">
        <v>258</v>
      </c>
      <c r="B134">
        <v>-9</v>
      </c>
      <c r="C134" t="s">
        <v>259</v>
      </c>
      <c r="D134" s="2">
        <v>18187.34</v>
      </c>
    </row>
    <row r="135" spans="1:4">
      <c r="A135" s="38" t="s">
        <v>260</v>
      </c>
      <c r="B135">
        <v>0</v>
      </c>
      <c r="C135" t="s">
        <v>261</v>
      </c>
      <c r="D135" s="2">
        <v>94622.67</v>
      </c>
    </row>
    <row r="136" spans="1:4">
      <c r="A136" s="38" t="s">
        <v>262</v>
      </c>
      <c r="B136">
        <v>-9</v>
      </c>
      <c r="C136" t="s">
        <v>263</v>
      </c>
      <c r="D136" s="2">
        <v>94622.67</v>
      </c>
    </row>
    <row r="137" spans="1:4">
      <c r="A137" s="38" t="s">
        <v>264</v>
      </c>
      <c r="B137">
        <v>0</v>
      </c>
      <c r="C137" t="s">
        <v>265</v>
      </c>
      <c r="D137" s="2">
        <v>3442611.36</v>
      </c>
    </row>
    <row r="138" spans="1:4">
      <c r="A138" s="38" t="s">
        <v>266</v>
      </c>
      <c r="B138">
        <v>-2</v>
      </c>
      <c r="C138" t="s">
        <v>267</v>
      </c>
      <c r="D138" s="2">
        <v>3442611.36</v>
      </c>
    </row>
    <row r="139" spans="1:4">
      <c r="A139" s="38" t="s">
        <v>268</v>
      </c>
      <c r="B139">
        <v>0</v>
      </c>
      <c r="C139" t="s">
        <v>269</v>
      </c>
      <c r="D139" s="2">
        <v>865877.22</v>
      </c>
    </row>
    <row r="140" spans="1:4">
      <c r="A140" s="38" t="s">
        <v>270</v>
      </c>
      <c r="B140">
        <v>-9</v>
      </c>
      <c r="C140" t="s">
        <v>271</v>
      </c>
      <c r="D140" s="2">
        <v>1103577.68</v>
      </c>
    </row>
    <row r="141" spans="1:4">
      <c r="A141" s="38" t="s">
        <v>272</v>
      </c>
      <c r="B141">
        <v>-7</v>
      </c>
      <c r="C141" t="s">
        <v>273</v>
      </c>
      <c r="D141" s="2">
        <v>79125.73</v>
      </c>
    </row>
    <row r="142" spans="1:4">
      <c r="A142" s="38" t="s">
        <v>274</v>
      </c>
      <c r="B142">
        <v>-5</v>
      </c>
      <c r="C142" t="s">
        <v>275</v>
      </c>
      <c r="D142" s="2">
        <v>65240.13</v>
      </c>
    </row>
    <row r="143" spans="1:4">
      <c r="A143" s="38" t="s">
        <v>276</v>
      </c>
      <c r="B143">
        <v>-1</v>
      </c>
      <c r="C143" t="s">
        <v>277</v>
      </c>
      <c r="D143" s="2">
        <v>611912.44999999995</v>
      </c>
    </row>
    <row r="144" spans="1:4">
      <c r="A144" s="38" t="s">
        <v>278</v>
      </c>
      <c r="B144">
        <v>-8</v>
      </c>
      <c r="C144" t="s">
        <v>279</v>
      </c>
      <c r="D144" s="2">
        <v>37505.410000000003</v>
      </c>
    </row>
    <row r="145" spans="1:4">
      <c r="A145" s="38" t="s">
        <v>280</v>
      </c>
      <c r="B145">
        <v>-4</v>
      </c>
      <c r="C145" t="s">
        <v>281</v>
      </c>
      <c r="D145" s="2">
        <v>223246.51</v>
      </c>
    </row>
    <row r="146" spans="1:4">
      <c r="A146" s="38" t="s">
        <v>282</v>
      </c>
      <c r="B146">
        <v>-2</v>
      </c>
      <c r="C146" t="s">
        <v>283</v>
      </c>
      <c r="D146" s="2">
        <v>412820.2</v>
      </c>
    </row>
    <row r="147" spans="1:4">
      <c r="A147" s="38" t="s">
        <v>284</v>
      </c>
      <c r="B147">
        <v>0</v>
      </c>
      <c r="C147" t="s">
        <v>285</v>
      </c>
      <c r="D147" s="2">
        <v>43155.78</v>
      </c>
    </row>
    <row r="148" spans="1:4">
      <c r="A148" s="38" t="s">
        <v>286</v>
      </c>
      <c r="B148">
        <v>-9</v>
      </c>
      <c r="C148" t="s">
        <v>287</v>
      </c>
      <c r="D148" s="2">
        <v>113.72</v>
      </c>
    </row>
    <row r="149" spans="1:4">
      <c r="A149" s="38" t="s">
        <v>288</v>
      </c>
      <c r="B149">
        <v>-1</v>
      </c>
      <c r="C149" t="s">
        <v>289</v>
      </c>
      <c r="D149" s="2">
        <v>36.53</v>
      </c>
    </row>
    <row r="150" spans="1:4">
      <c r="A150" s="38" t="s">
        <v>290</v>
      </c>
      <c r="B150">
        <v>-8</v>
      </c>
      <c r="C150" t="s">
        <v>291</v>
      </c>
      <c r="D150" s="2">
        <v>20495.25</v>
      </c>
    </row>
    <row r="151" spans="1:4">
      <c r="A151" s="38" t="s">
        <v>292</v>
      </c>
      <c r="B151">
        <v>0</v>
      </c>
      <c r="C151" t="s">
        <v>293</v>
      </c>
      <c r="D151" s="2">
        <v>20495.25</v>
      </c>
    </row>
    <row r="152" spans="1:4">
      <c r="A152" s="38" t="s">
        <v>294</v>
      </c>
      <c r="B152">
        <v>-8</v>
      </c>
      <c r="C152" t="s">
        <v>295</v>
      </c>
      <c r="D152" s="2">
        <v>20495.25</v>
      </c>
    </row>
    <row r="153" spans="1:4">
      <c r="A153" s="38" t="s">
        <v>296</v>
      </c>
      <c r="B153">
        <v>-1</v>
      </c>
      <c r="C153" t="s">
        <v>297</v>
      </c>
      <c r="D153" s="2">
        <v>1584800</v>
      </c>
    </row>
    <row r="154" spans="1:4">
      <c r="A154" s="38" t="s">
        <v>298</v>
      </c>
      <c r="B154">
        <v>-2</v>
      </c>
      <c r="C154" t="s">
        <v>299</v>
      </c>
      <c r="D154" s="2">
        <v>1584800</v>
      </c>
    </row>
    <row r="155" spans="1:4">
      <c r="A155" s="38" t="s">
        <v>300</v>
      </c>
      <c r="B155">
        <v>0</v>
      </c>
      <c r="C155" t="s">
        <v>301</v>
      </c>
      <c r="D155" s="2">
        <v>1584800</v>
      </c>
    </row>
    <row r="156" spans="1:4">
      <c r="A156" s="38" t="s">
        <v>302</v>
      </c>
      <c r="B156">
        <v>-9</v>
      </c>
      <c r="C156" t="s">
        <v>303</v>
      </c>
      <c r="D156" s="2">
        <v>607533.81999999995</v>
      </c>
    </row>
    <row r="157" spans="1:4">
      <c r="A157" s="38" t="s">
        <v>304</v>
      </c>
      <c r="B157">
        <v>0</v>
      </c>
      <c r="C157" t="s">
        <v>305</v>
      </c>
      <c r="D157" s="2">
        <v>607533.81999999995</v>
      </c>
    </row>
    <row r="158" spans="1:4">
      <c r="A158" s="38" t="s">
        <v>306</v>
      </c>
      <c r="B158">
        <v>-6</v>
      </c>
      <c r="C158" t="s">
        <v>307</v>
      </c>
      <c r="D158" s="2">
        <v>607533.81999999995</v>
      </c>
    </row>
    <row r="159" spans="1:4">
      <c r="A159" s="38" t="s">
        <v>308</v>
      </c>
      <c r="B159">
        <v>-4</v>
      </c>
      <c r="C159" t="s">
        <v>309</v>
      </c>
      <c r="D159" s="2">
        <v>38569.14</v>
      </c>
    </row>
    <row r="160" spans="1:4">
      <c r="A160" s="38" t="s">
        <v>310</v>
      </c>
      <c r="B160">
        <v>-5</v>
      </c>
      <c r="C160" t="s">
        <v>311</v>
      </c>
      <c r="D160" s="2">
        <v>38569.14</v>
      </c>
    </row>
    <row r="161" spans="1:4">
      <c r="A161" s="38" t="s">
        <v>312</v>
      </c>
      <c r="B161">
        <v>-3</v>
      </c>
      <c r="C161" t="s">
        <v>311</v>
      </c>
      <c r="D161" s="2">
        <v>38569.14</v>
      </c>
    </row>
    <row r="162" spans="1:4">
      <c r="A162" s="38" t="s">
        <v>313</v>
      </c>
      <c r="B162">
        <v>0</v>
      </c>
      <c r="C162" t="s">
        <v>314</v>
      </c>
      <c r="D162" s="2">
        <v>116481.54</v>
      </c>
    </row>
    <row r="163" spans="1:4">
      <c r="A163" s="38" t="s">
        <v>315</v>
      </c>
      <c r="B163">
        <v>-7</v>
      </c>
      <c r="C163" t="s">
        <v>316</v>
      </c>
      <c r="D163" s="2">
        <v>116481.54</v>
      </c>
    </row>
    <row r="164" spans="1:4">
      <c r="A164" s="38" t="s">
        <v>317</v>
      </c>
      <c r="B164">
        <v>-3</v>
      </c>
      <c r="C164" t="s">
        <v>318</v>
      </c>
      <c r="D164" s="2">
        <v>15000</v>
      </c>
    </row>
    <row r="165" spans="1:4">
      <c r="A165" s="38" t="s">
        <v>319</v>
      </c>
      <c r="B165">
        <v>-1</v>
      </c>
      <c r="C165" t="s">
        <v>320</v>
      </c>
      <c r="D165" s="2">
        <v>10</v>
      </c>
    </row>
    <row r="166" spans="1:4">
      <c r="A166" s="38" t="s">
        <v>321</v>
      </c>
      <c r="B166">
        <v>-6</v>
      </c>
      <c r="C166" t="s">
        <v>316</v>
      </c>
      <c r="D166" s="2">
        <v>101471.54</v>
      </c>
    </row>
    <row r="167" spans="1:4">
      <c r="A167" s="40" t="s">
        <v>322</v>
      </c>
      <c r="B167">
        <v>-4</v>
      </c>
      <c r="C167" t="s">
        <v>323</v>
      </c>
      <c r="D167" s="2">
        <v>300</v>
      </c>
    </row>
    <row r="168" spans="1:4">
      <c r="A168" s="38" t="s">
        <v>324</v>
      </c>
      <c r="B168">
        <v>-1</v>
      </c>
      <c r="C168" t="s">
        <v>325</v>
      </c>
      <c r="D168" s="2">
        <v>300</v>
      </c>
    </row>
    <row r="169" spans="1:4">
      <c r="A169" s="38" t="s">
        <v>326</v>
      </c>
      <c r="B169">
        <v>-7</v>
      </c>
      <c r="C169" t="s">
        <v>325</v>
      </c>
      <c r="D169" s="2">
        <v>300</v>
      </c>
    </row>
    <row r="170" spans="1:4">
      <c r="A170" s="38" t="s">
        <v>327</v>
      </c>
      <c r="B170">
        <v>-1</v>
      </c>
      <c r="C170" t="s">
        <v>328</v>
      </c>
      <c r="D170" s="2">
        <v>300</v>
      </c>
    </row>
    <row r="171" spans="1:4">
      <c r="A171" s="38" t="s">
        <v>329</v>
      </c>
      <c r="B171">
        <v>-2</v>
      </c>
      <c r="C171" t="s">
        <v>330</v>
      </c>
      <c r="D171" s="2">
        <v>18065234.129999999</v>
      </c>
    </row>
    <row r="172" spans="1:4">
      <c r="A172" s="38" t="s">
        <v>331</v>
      </c>
      <c r="B172">
        <v>-3</v>
      </c>
      <c r="C172" t="s">
        <v>332</v>
      </c>
      <c r="D172" s="2">
        <v>5526413.9000000004</v>
      </c>
    </row>
    <row r="173" spans="1:4">
      <c r="A173" s="38" t="s">
        <v>333</v>
      </c>
      <c r="B173">
        <v>-5</v>
      </c>
      <c r="C173" t="s">
        <v>334</v>
      </c>
      <c r="D173" s="2">
        <v>5449581.4500000002</v>
      </c>
    </row>
    <row r="174" spans="1:4">
      <c r="A174" s="38" t="s">
        <v>335</v>
      </c>
      <c r="B174">
        <v>-3</v>
      </c>
      <c r="C174" t="s">
        <v>334</v>
      </c>
      <c r="D174" s="2">
        <v>5449581.4500000002</v>
      </c>
    </row>
    <row r="175" spans="1:4">
      <c r="A175" s="38" t="s">
        <v>336</v>
      </c>
      <c r="B175">
        <v>-4</v>
      </c>
      <c r="C175" t="s">
        <v>337</v>
      </c>
      <c r="D175" s="2">
        <v>76832.45</v>
      </c>
    </row>
    <row r="176" spans="1:4">
      <c r="A176" s="38" t="s">
        <v>338</v>
      </c>
      <c r="B176">
        <v>-3</v>
      </c>
      <c r="C176" t="s">
        <v>339</v>
      </c>
      <c r="D176" s="2">
        <v>76832.45</v>
      </c>
    </row>
    <row r="177" spans="1:4">
      <c r="A177" s="38" t="s">
        <v>340</v>
      </c>
      <c r="B177">
        <v>-7</v>
      </c>
      <c r="C177" t="s">
        <v>341</v>
      </c>
      <c r="D177" s="2">
        <v>1199813.55</v>
      </c>
    </row>
    <row r="178" spans="1:4">
      <c r="A178" s="38" t="s">
        <v>342</v>
      </c>
      <c r="B178">
        <v>-9</v>
      </c>
      <c r="C178" t="s">
        <v>343</v>
      </c>
      <c r="D178" s="2">
        <v>1183132.82</v>
      </c>
    </row>
    <row r="179" spans="1:4">
      <c r="A179" s="38" t="s">
        <v>344</v>
      </c>
      <c r="B179">
        <v>-7</v>
      </c>
      <c r="C179" t="s">
        <v>345</v>
      </c>
      <c r="D179" s="2">
        <v>1183132.82</v>
      </c>
    </row>
    <row r="180" spans="1:4">
      <c r="A180" s="38" t="s">
        <v>346</v>
      </c>
      <c r="B180">
        <v>-8</v>
      </c>
      <c r="C180" t="s">
        <v>347</v>
      </c>
      <c r="D180" s="2">
        <v>16680.73</v>
      </c>
    </row>
    <row r="181" spans="1:4">
      <c r="A181" s="38" t="s">
        <v>348</v>
      </c>
      <c r="B181">
        <v>-7</v>
      </c>
      <c r="C181" t="s">
        <v>349</v>
      </c>
      <c r="D181" s="2">
        <v>16680.73</v>
      </c>
    </row>
    <row r="182" spans="1:4">
      <c r="A182" s="38" t="s">
        <v>350</v>
      </c>
      <c r="B182">
        <v>-6</v>
      </c>
      <c r="C182" t="s">
        <v>330</v>
      </c>
      <c r="D182" s="2">
        <v>11339006.68</v>
      </c>
    </row>
    <row r="183" spans="1:4">
      <c r="A183" s="38" t="s">
        <v>351</v>
      </c>
      <c r="B183">
        <v>-3</v>
      </c>
      <c r="C183" t="s">
        <v>352</v>
      </c>
      <c r="D183" s="2">
        <v>11339006.68</v>
      </c>
    </row>
    <row r="184" spans="1:4">
      <c r="A184" s="38" t="s">
        <v>353</v>
      </c>
      <c r="B184">
        <v>-1</v>
      </c>
      <c r="C184" t="s">
        <v>354</v>
      </c>
      <c r="D184" s="2">
        <v>547.33000000000004</v>
      </c>
    </row>
    <row r="185" spans="1:4">
      <c r="A185" s="38" t="s">
        <v>355</v>
      </c>
      <c r="B185">
        <v>0</v>
      </c>
      <c r="C185" t="s">
        <v>356</v>
      </c>
      <c r="D185" s="2">
        <v>943676.94</v>
      </c>
    </row>
    <row r="186" spans="1:4">
      <c r="A186" s="38" t="s">
        <v>357</v>
      </c>
      <c r="B186">
        <v>-8</v>
      </c>
      <c r="C186" t="s">
        <v>358</v>
      </c>
      <c r="D186" s="2">
        <v>9469445.2599999998</v>
      </c>
    </row>
    <row r="187" spans="1:4">
      <c r="A187" s="38" t="s">
        <v>359</v>
      </c>
      <c r="B187">
        <v>-6</v>
      </c>
      <c r="C187" t="s">
        <v>360</v>
      </c>
      <c r="D187" s="2">
        <v>3904.79</v>
      </c>
    </row>
    <row r="188" spans="1:4">
      <c r="A188" s="38" t="s">
        <v>361</v>
      </c>
      <c r="B188">
        <v>-4</v>
      </c>
      <c r="C188" t="s">
        <v>362</v>
      </c>
      <c r="D188" s="2">
        <v>921432.36</v>
      </c>
    </row>
    <row r="189" spans="1:4">
      <c r="A189" s="38" t="s">
        <v>363</v>
      </c>
      <c r="B189">
        <v>-7</v>
      </c>
      <c r="C189" t="s">
        <v>364</v>
      </c>
      <c r="D189" s="2">
        <v>38078820.880000003</v>
      </c>
    </row>
    <row r="190" spans="1:4">
      <c r="A190" s="38" t="s">
        <v>365</v>
      </c>
      <c r="B190">
        <v>0</v>
      </c>
      <c r="C190" t="s">
        <v>366</v>
      </c>
      <c r="D190" s="2">
        <v>38078820.880000003</v>
      </c>
    </row>
    <row r="191" spans="1:4">
      <c r="A191" s="38" t="s">
        <v>367</v>
      </c>
      <c r="B191">
        <v>-3</v>
      </c>
      <c r="C191" t="s">
        <v>366</v>
      </c>
      <c r="D191" s="2">
        <v>27993038.469999999</v>
      </c>
    </row>
    <row r="192" spans="1:4">
      <c r="A192" s="38" t="s">
        <v>368</v>
      </c>
      <c r="B192">
        <v>-5</v>
      </c>
      <c r="C192" t="s">
        <v>369</v>
      </c>
      <c r="D192" s="2">
        <v>27770863.710000001</v>
      </c>
    </row>
    <row r="193" spans="1:4">
      <c r="A193" s="38" t="s">
        <v>370</v>
      </c>
      <c r="B193">
        <v>-3</v>
      </c>
      <c r="C193" t="s">
        <v>369</v>
      </c>
      <c r="D193" s="2">
        <v>27770863.710000001</v>
      </c>
    </row>
    <row r="194" spans="1:4">
      <c r="A194" s="38" t="s">
        <v>371</v>
      </c>
      <c r="B194">
        <v>-4</v>
      </c>
      <c r="C194" t="s">
        <v>372</v>
      </c>
      <c r="D194" s="2">
        <v>229360.04</v>
      </c>
    </row>
    <row r="195" spans="1:4">
      <c r="A195" s="38" t="s">
        <v>373</v>
      </c>
      <c r="B195">
        <v>-5</v>
      </c>
      <c r="C195" t="s">
        <v>374</v>
      </c>
      <c r="D195" s="2">
        <v>229360.04</v>
      </c>
    </row>
    <row r="196" spans="1:4">
      <c r="A196" s="38" t="s">
        <v>375</v>
      </c>
      <c r="B196">
        <v>-6</v>
      </c>
      <c r="C196" t="s">
        <v>376</v>
      </c>
      <c r="D196" s="2">
        <v>-7185.28</v>
      </c>
    </row>
    <row r="197" spans="1:4">
      <c r="A197" s="38" t="s">
        <v>377</v>
      </c>
      <c r="B197">
        <v>-4</v>
      </c>
      <c r="C197" t="s">
        <v>378</v>
      </c>
      <c r="D197" s="2">
        <v>-7185.28</v>
      </c>
    </row>
    <row r="198" spans="1:4">
      <c r="A198" s="38" t="s">
        <v>379</v>
      </c>
      <c r="B198">
        <v>-7</v>
      </c>
      <c r="C198" t="s">
        <v>380</v>
      </c>
      <c r="D198" s="2">
        <v>10085782.41</v>
      </c>
    </row>
    <row r="199" spans="1:4">
      <c r="A199" s="38" t="s">
        <v>381</v>
      </c>
      <c r="B199">
        <v>-9</v>
      </c>
      <c r="C199" t="s">
        <v>382</v>
      </c>
      <c r="D199" s="2">
        <v>10005799.5</v>
      </c>
    </row>
    <row r="200" spans="1:4">
      <c r="A200" s="38" t="s">
        <v>383</v>
      </c>
      <c r="B200">
        <v>-7</v>
      </c>
      <c r="C200" t="s">
        <v>382</v>
      </c>
      <c r="D200" s="2">
        <v>10005799.5</v>
      </c>
    </row>
    <row r="201" spans="1:4">
      <c r="A201" s="38" t="s">
        <v>384</v>
      </c>
      <c r="B201">
        <v>-8</v>
      </c>
      <c r="C201" t="s">
        <v>385</v>
      </c>
      <c r="D201" s="2">
        <v>82569.61</v>
      </c>
    </row>
    <row r="202" spans="1:4">
      <c r="A202" s="38" t="s">
        <v>386</v>
      </c>
      <c r="B202">
        <v>-9</v>
      </c>
      <c r="C202" t="s">
        <v>387</v>
      </c>
      <c r="D202" s="2">
        <v>82569.61</v>
      </c>
    </row>
    <row r="203" spans="1:4">
      <c r="A203" s="38" t="s">
        <v>388</v>
      </c>
      <c r="B203">
        <v>0</v>
      </c>
      <c r="C203" t="s">
        <v>389</v>
      </c>
      <c r="D203" s="2">
        <v>-2586.6999999999998</v>
      </c>
    </row>
    <row r="204" spans="1:4">
      <c r="A204" s="40" t="s">
        <v>390</v>
      </c>
      <c r="B204">
        <v>-8</v>
      </c>
      <c r="C204" t="s">
        <v>391</v>
      </c>
      <c r="D204" s="2">
        <v>-2586.6999999999998</v>
      </c>
    </row>
    <row r="205" spans="1:4">
      <c r="A205" s="38">
        <v>4</v>
      </c>
      <c r="B205">
        <v>-6</v>
      </c>
      <c r="C205" t="s">
        <v>18</v>
      </c>
      <c r="D205" s="2">
        <v>496468837.75</v>
      </c>
    </row>
    <row r="206" spans="1:4">
      <c r="A206" s="38" t="s">
        <v>392</v>
      </c>
      <c r="B206">
        <v>-1</v>
      </c>
      <c r="C206" t="s">
        <v>393</v>
      </c>
      <c r="D206" s="2">
        <v>496468837.75</v>
      </c>
    </row>
    <row r="207" spans="1:4">
      <c r="A207" s="38" t="s">
        <v>394</v>
      </c>
      <c r="B207">
        <v>-6</v>
      </c>
      <c r="C207" t="s">
        <v>395</v>
      </c>
      <c r="D207" s="2">
        <v>196736373.74000001</v>
      </c>
    </row>
    <row r="208" spans="1:4">
      <c r="A208" s="38" t="s">
        <v>396</v>
      </c>
      <c r="B208">
        <v>0</v>
      </c>
      <c r="C208" t="s">
        <v>397</v>
      </c>
      <c r="D208" s="2">
        <v>196736373.74000001</v>
      </c>
    </row>
    <row r="209" spans="1:7">
      <c r="A209" s="38" t="s">
        <v>398</v>
      </c>
      <c r="B209">
        <v>-1</v>
      </c>
      <c r="C209" t="s">
        <v>399</v>
      </c>
      <c r="D209" s="2">
        <v>196736373.74000001</v>
      </c>
    </row>
    <row r="210" spans="1:7">
      <c r="A210" s="38" t="s">
        <v>400</v>
      </c>
      <c r="B210">
        <v>0</v>
      </c>
      <c r="C210" t="s">
        <v>401</v>
      </c>
      <c r="D210" s="2">
        <v>196736373.74000001</v>
      </c>
    </row>
    <row r="211" spans="1:7">
      <c r="A211" s="38" t="s">
        <v>402</v>
      </c>
      <c r="B211">
        <v>-4</v>
      </c>
      <c r="C211" t="s">
        <v>403</v>
      </c>
      <c r="D211" s="2">
        <v>294025728.44999999</v>
      </c>
      <c r="F211" t="s">
        <v>404</v>
      </c>
      <c r="G211" s="2">
        <f>+D212</f>
        <v>20106491.969999999</v>
      </c>
    </row>
    <row r="212" spans="1:7">
      <c r="A212" s="38" t="s">
        <v>404</v>
      </c>
      <c r="B212">
        <v>-8</v>
      </c>
      <c r="C212" t="s">
        <v>405</v>
      </c>
      <c r="D212" s="2">
        <v>20106491.969999999</v>
      </c>
      <c r="F212" t="s">
        <v>406</v>
      </c>
      <c r="G212" s="2">
        <f>+D218</f>
        <v>73439.63</v>
      </c>
    </row>
    <row r="213" spans="1:7">
      <c r="A213" s="38" t="s">
        <v>407</v>
      </c>
      <c r="B213">
        <v>0</v>
      </c>
      <c r="C213" t="s">
        <v>408</v>
      </c>
      <c r="D213" s="2">
        <v>20106491.969999999</v>
      </c>
      <c r="F213" t="s">
        <v>409</v>
      </c>
      <c r="G213" s="2">
        <f>+D226</f>
        <v>428928.08</v>
      </c>
    </row>
    <row r="214" spans="1:7">
      <c r="A214" s="38" t="s">
        <v>410</v>
      </c>
      <c r="B214">
        <v>-8</v>
      </c>
      <c r="C214" t="s">
        <v>411</v>
      </c>
      <c r="D214" s="2">
        <v>9204587.2200000007</v>
      </c>
      <c r="G214" s="2">
        <f>+G213+G212+G211</f>
        <v>20608859.68</v>
      </c>
    </row>
    <row r="215" spans="1:7">
      <c r="A215" s="38" t="s">
        <v>412</v>
      </c>
      <c r="B215">
        <v>-6</v>
      </c>
      <c r="C215" t="s">
        <v>413</v>
      </c>
      <c r="D215" s="2">
        <v>4405079.59</v>
      </c>
    </row>
    <row r="216" spans="1:7">
      <c r="A216" s="38" t="s">
        <v>414</v>
      </c>
      <c r="B216">
        <v>-4</v>
      </c>
      <c r="C216" t="s">
        <v>415</v>
      </c>
      <c r="D216" s="2">
        <v>5337932.0199999996</v>
      </c>
    </row>
    <row r="217" spans="1:7">
      <c r="A217" s="38" t="s">
        <v>416</v>
      </c>
      <c r="B217">
        <v>-2</v>
      </c>
      <c r="C217" t="s">
        <v>417</v>
      </c>
      <c r="D217" s="2">
        <v>1158893.1399999999</v>
      </c>
    </row>
    <row r="218" spans="1:7">
      <c r="A218" s="38" t="s">
        <v>406</v>
      </c>
      <c r="B218">
        <v>-1</v>
      </c>
      <c r="C218" t="s">
        <v>418</v>
      </c>
      <c r="D218" s="2">
        <v>73439.63</v>
      </c>
    </row>
    <row r="219" spans="1:7">
      <c r="A219" s="38" t="s">
        <v>419</v>
      </c>
      <c r="B219">
        <v>-9</v>
      </c>
      <c r="C219" t="s">
        <v>420</v>
      </c>
      <c r="D219" s="2">
        <v>73439.63</v>
      </c>
    </row>
    <row r="220" spans="1:7">
      <c r="A220" s="38" t="s">
        <v>421</v>
      </c>
      <c r="B220">
        <v>-5</v>
      </c>
      <c r="C220" t="s">
        <v>422</v>
      </c>
      <c r="D220" s="2">
        <v>73439.63</v>
      </c>
    </row>
    <row r="221" spans="1:7">
      <c r="A221" s="38" t="s">
        <v>423</v>
      </c>
      <c r="B221">
        <v>-5</v>
      </c>
      <c r="C221" t="s">
        <v>424</v>
      </c>
      <c r="D221" s="2">
        <v>273845796.85000002</v>
      </c>
    </row>
    <row r="222" spans="1:7">
      <c r="A222" s="38" t="s">
        <v>425</v>
      </c>
      <c r="B222">
        <v>-1</v>
      </c>
      <c r="C222" t="s">
        <v>426</v>
      </c>
      <c r="D222" s="2">
        <v>273845796.85000002</v>
      </c>
    </row>
    <row r="223" spans="1:7">
      <c r="A223" s="38" t="s">
        <v>427</v>
      </c>
      <c r="B223">
        <v>0</v>
      </c>
      <c r="C223" t="s">
        <v>428</v>
      </c>
      <c r="D223" s="2">
        <v>210684754.06999999</v>
      </c>
    </row>
    <row r="224" spans="1:7">
      <c r="A224" s="38" t="s">
        <v>429</v>
      </c>
      <c r="B224">
        <v>-8</v>
      </c>
      <c r="C224" t="s">
        <v>430</v>
      </c>
      <c r="D224" s="2">
        <v>63161042.780000001</v>
      </c>
    </row>
    <row r="225" spans="1:4">
      <c r="A225" s="38" t="s">
        <v>409</v>
      </c>
      <c r="B225">
        <v>-5</v>
      </c>
      <c r="C225" t="s">
        <v>431</v>
      </c>
      <c r="D225" s="2">
        <v>5706735.5599999996</v>
      </c>
    </row>
    <row r="226" spans="1:4">
      <c r="A226" s="38" t="s">
        <v>432</v>
      </c>
      <c r="B226">
        <v>-6</v>
      </c>
      <c r="C226" t="s">
        <v>433</v>
      </c>
      <c r="D226" s="2">
        <v>428928.08</v>
      </c>
    </row>
    <row r="227" spans="1:4">
      <c r="A227" s="38" t="s">
        <v>434</v>
      </c>
      <c r="B227">
        <v>-8</v>
      </c>
      <c r="C227" t="s">
        <v>435</v>
      </c>
      <c r="D227" s="2">
        <v>428928.08</v>
      </c>
    </row>
    <row r="228" spans="1:4">
      <c r="A228" s="38" t="s">
        <v>436</v>
      </c>
      <c r="B228">
        <v>-9</v>
      </c>
      <c r="C228" t="s">
        <v>437</v>
      </c>
      <c r="D228" s="2">
        <v>316779.36</v>
      </c>
    </row>
    <row r="229" spans="1:4">
      <c r="A229" s="38" t="s">
        <v>438</v>
      </c>
      <c r="B229">
        <v>-7</v>
      </c>
      <c r="C229" t="s">
        <v>439</v>
      </c>
      <c r="D229" s="2">
        <v>87985.26</v>
      </c>
    </row>
    <row r="230" spans="1:4">
      <c r="A230" s="38" t="s">
        <v>440</v>
      </c>
      <c r="B230">
        <v>-5</v>
      </c>
      <c r="C230" t="s">
        <v>441</v>
      </c>
      <c r="D230" s="2">
        <v>24163.46</v>
      </c>
    </row>
    <row r="231" spans="1:4">
      <c r="A231" s="38" t="s">
        <v>442</v>
      </c>
      <c r="B231">
        <v>-7</v>
      </c>
      <c r="C231" t="s">
        <v>443</v>
      </c>
      <c r="D231" s="2">
        <v>2013542.19</v>
      </c>
    </row>
    <row r="232" spans="1:4">
      <c r="A232" s="38" t="s">
        <v>444</v>
      </c>
      <c r="B232">
        <v>-2</v>
      </c>
      <c r="C232" t="s">
        <v>443</v>
      </c>
      <c r="D232" s="2">
        <v>2013542.19</v>
      </c>
    </row>
    <row r="233" spans="1:4">
      <c r="A233" s="38" t="s">
        <v>445</v>
      </c>
      <c r="B233">
        <v>-7</v>
      </c>
      <c r="C233" t="s">
        <v>446</v>
      </c>
      <c r="D233" s="2">
        <v>2013542.19</v>
      </c>
    </row>
    <row r="234" spans="1:4">
      <c r="A234" s="38" t="s">
        <v>447</v>
      </c>
      <c r="B234">
        <v>-7</v>
      </c>
      <c r="C234" t="s">
        <v>448</v>
      </c>
      <c r="D234" s="2">
        <v>3264265.29</v>
      </c>
    </row>
    <row r="235" spans="1:4">
      <c r="A235" s="38" t="s">
        <v>449</v>
      </c>
      <c r="B235">
        <v>0</v>
      </c>
      <c r="C235" t="s">
        <v>450</v>
      </c>
      <c r="D235" s="2">
        <v>3264265.29</v>
      </c>
    </row>
    <row r="236" spans="1:4">
      <c r="A236" s="38" t="s">
        <v>451</v>
      </c>
      <c r="B236">
        <v>-9</v>
      </c>
      <c r="C236" t="s">
        <v>452</v>
      </c>
      <c r="D236" s="2">
        <v>242178.11</v>
      </c>
    </row>
    <row r="237" spans="1:4">
      <c r="A237" s="38" t="s">
        <v>453</v>
      </c>
      <c r="B237">
        <v>-7</v>
      </c>
      <c r="C237" t="s">
        <v>454</v>
      </c>
      <c r="D237" s="2">
        <v>490420.18</v>
      </c>
    </row>
    <row r="238" spans="1:4">
      <c r="A238" s="38" t="s">
        <v>455</v>
      </c>
      <c r="B238">
        <v>-5</v>
      </c>
      <c r="C238" t="s">
        <v>456</v>
      </c>
      <c r="D238" s="2">
        <v>31248.01</v>
      </c>
    </row>
    <row r="239" spans="1:4">
      <c r="A239" s="38" t="s">
        <v>457</v>
      </c>
      <c r="B239">
        <v>-1</v>
      </c>
      <c r="C239" t="s">
        <v>458</v>
      </c>
      <c r="D239" s="2">
        <v>2500418.9900000002</v>
      </c>
    </row>
    <row r="240" spans="1:4">
      <c r="A240" s="38">
        <v>6</v>
      </c>
      <c r="B240">
        <v>-9</v>
      </c>
      <c r="C240" t="s">
        <v>459</v>
      </c>
      <c r="D240" s="2">
        <v>4858695773.04</v>
      </c>
    </row>
    <row r="241" spans="1:4">
      <c r="A241" s="38" t="s">
        <v>460</v>
      </c>
      <c r="B241">
        <v>-6</v>
      </c>
      <c r="C241" t="s">
        <v>459</v>
      </c>
      <c r="D241" s="2">
        <v>4858695773.04</v>
      </c>
    </row>
    <row r="242" spans="1:4">
      <c r="A242" s="38" t="s">
        <v>461</v>
      </c>
      <c r="B242">
        <v>-4</v>
      </c>
      <c r="C242" t="s">
        <v>462</v>
      </c>
      <c r="D242" s="2">
        <v>4000000000</v>
      </c>
    </row>
    <row r="243" spans="1:4">
      <c r="A243" s="38" t="s">
        <v>463</v>
      </c>
      <c r="B243">
        <v>-8</v>
      </c>
      <c r="C243" t="s">
        <v>464</v>
      </c>
      <c r="D243" s="2">
        <v>4000000000</v>
      </c>
    </row>
    <row r="244" spans="1:4">
      <c r="A244" s="38" t="s">
        <v>465</v>
      </c>
      <c r="B244">
        <v>-3</v>
      </c>
      <c r="C244" t="s">
        <v>466</v>
      </c>
      <c r="D244" s="2">
        <v>4000000000</v>
      </c>
    </row>
    <row r="245" spans="1:4">
      <c r="A245" s="38" t="s">
        <v>467</v>
      </c>
      <c r="B245">
        <v>-3</v>
      </c>
      <c r="C245" t="s">
        <v>468</v>
      </c>
      <c r="D245" s="2">
        <v>4000000000</v>
      </c>
    </row>
    <row r="246" spans="1:4">
      <c r="A246" s="38" t="s">
        <v>469</v>
      </c>
      <c r="B246">
        <v>0</v>
      </c>
      <c r="C246" t="s">
        <v>470</v>
      </c>
      <c r="D246" s="2">
        <v>167259.56</v>
      </c>
    </row>
    <row r="247" spans="1:4">
      <c r="A247" s="38" t="s">
        <v>471</v>
      </c>
      <c r="B247">
        <v>-4</v>
      </c>
      <c r="C247" t="s">
        <v>472</v>
      </c>
      <c r="D247" s="2">
        <v>167259.56</v>
      </c>
    </row>
    <row r="248" spans="1:4">
      <c r="A248" s="38" t="s">
        <v>473</v>
      </c>
      <c r="B248">
        <v>-5</v>
      </c>
      <c r="C248" t="s">
        <v>472</v>
      </c>
      <c r="D248" s="2">
        <v>167259.56</v>
      </c>
    </row>
    <row r="249" spans="1:4">
      <c r="A249" s="40" t="s">
        <v>474</v>
      </c>
      <c r="B249">
        <v>-8</v>
      </c>
      <c r="C249" t="s">
        <v>475</v>
      </c>
      <c r="D249" s="2">
        <v>167259.56</v>
      </c>
    </row>
    <row r="250" spans="1:4">
      <c r="A250" s="38" t="s">
        <v>476</v>
      </c>
      <c r="B250">
        <v>-7</v>
      </c>
      <c r="C250" t="s">
        <v>477</v>
      </c>
      <c r="D250" s="2">
        <v>1358513588.05</v>
      </c>
    </row>
    <row r="251" spans="1:4">
      <c r="A251" s="38" t="s">
        <v>478</v>
      </c>
      <c r="B251">
        <v>0</v>
      </c>
      <c r="C251" t="s">
        <v>479</v>
      </c>
      <c r="D251" s="2">
        <v>144135793.43000001</v>
      </c>
    </row>
    <row r="252" spans="1:4">
      <c r="A252" s="38" t="s">
        <v>480</v>
      </c>
      <c r="B252">
        <v>-1</v>
      </c>
      <c r="C252" t="s">
        <v>481</v>
      </c>
      <c r="D252" s="2">
        <v>144135793.43000001</v>
      </c>
    </row>
    <row r="253" spans="1:4">
      <c r="A253" s="38" t="s">
        <v>482</v>
      </c>
      <c r="B253">
        <v>0</v>
      </c>
      <c r="C253" t="s">
        <v>481</v>
      </c>
      <c r="D253" s="2">
        <v>144135793.43000001</v>
      </c>
    </row>
    <row r="254" spans="1:4">
      <c r="A254" s="38" t="s">
        <v>483</v>
      </c>
      <c r="B254">
        <v>-4</v>
      </c>
      <c r="C254" t="s">
        <v>484</v>
      </c>
      <c r="D254" s="2">
        <v>1214377794.6199999</v>
      </c>
    </row>
    <row r="255" spans="1:4">
      <c r="A255" s="38" t="s">
        <v>485</v>
      </c>
      <c r="B255">
        <v>0</v>
      </c>
      <c r="C255" t="s">
        <v>484</v>
      </c>
      <c r="D255" s="2">
        <v>1214377794.6199999</v>
      </c>
    </row>
    <row r="256" spans="1:4">
      <c r="A256" s="38" t="s">
        <v>486</v>
      </c>
      <c r="B256">
        <v>-4</v>
      </c>
      <c r="C256" t="s">
        <v>487</v>
      </c>
      <c r="D256" s="2">
        <v>1214377794.6199999</v>
      </c>
    </row>
    <row r="257" spans="1:4">
      <c r="A257" s="38" t="s">
        <v>488</v>
      </c>
      <c r="B257">
        <v>-5</v>
      </c>
      <c r="C257" t="s">
        <v>489</v>
      </c>
      <c r="D257" s="2">
        <v>328378604.33999997</v>
      </c>
    </row>
    <row r="258" spans="1:4">
      <c r="A258" s="38" t="s">
        <v>490</v>
      </c>
      <c r="B258">
        <v>-9</v>
      </c>
      <c r="C258" t="s">
        <v>491</v>
      </c>
      <c r="D258" s="2">
        <v>317398267.26999998</v>
      </c>
    </row>
    <row r="259" spans="1:4">
      <c r="A259" s="38" t="s">
        <v>492</v>
      </c>
      <c r="B259">
        <v>-4</v>
      </c>
      <c r="C259" t="s">
        <v>493</v>
      </c>
      <c r="D259" s="2">
        <v>408370776.81</v>
      </c>
    </row>
    <row r="260" spans="1:4">
      <c r="A260" s="38" t="s">
        <v>494</v>
      </c>
      <c r="B260">
        <v>-9</v>
      </c>
      <c r="C260" t="s">
        <v>495</v>
      </c>
      <c r="D260" s="2">
        <v>681811130.83000004</v>
      </c>
    </row>
    <row r="261" spans="1:4">
      <c r="A261" s="38" t="s">
        <v>496</v>
      </c>
      <c r="B261">
        <v>-7</v>
      </c>
      <c r="C261" t="s">
        <v>497</v>
      </c>
      <c r="D261" s="2">
        <v>-273440354.01999998</v>
      </c>
    </row>
    <row r="262" spans="1:4">
      <c r="A262" s="38" t="s">
        <v>498</v>
      </c>
      <c r="B262">
        <v>0</v>
      </c>
      <c r="C262" t="s">
        <v>499</v>
      </c>
      <c r="D262" s="2">
        <v>-90972509.540000007</v>
      </c>
    </row>
    <row r="263" spans="1:4">
      <c r="A263" s="38" t="s">
        <v>500</v>
      </c>
      <c r="B263">
        <v>-1</v>
      </c>
      <c r="C263" t="s">
        <v>501</v>
      </c>
      <c r="D263" s="2">
        <v>-90972509.540000007</v>
      </c>
    </row>
    <row r="264" spans="1:4">
      <c r="A264" s="38" t="s">
        <v>502</v>
      </c>
      <c r="B264">
        <v>-8</v>
      </c>
      <c r="C264" t="s">
        <v>503</v>
      </c>
      <c r="D264" s="2">
        <v>10980337.07</v>
      </c>
    </row>
    <row r="265" spans="1:4">
      <c r="A265" s="38" t="s">
        <v>504</v>
      </c>
      <c r="B265">
        <v>-9</v>
      </c>
      <c r="C265" t="s">
        <v>503</v>
      </c>
      <c r="D265" s="2">
        <v>10980337.07</v>
      </c>
    </row>
    <row r="266" spans="1:4">
      <c r="A266" s="38" t="s">
        <v>505</v>
      </c>
      <c r="B266">
        <v>-7</v>
      </c>
      <c r="C266" t="s">
        <v>506</v>
      </c>
      <c r="D266" s="2">
        <v>10980337.07</v>
      </c>
    </row>
    <row r="267" spans="1:4">
      <c r="A267" s="38" t="s">
        <v>507</v>
      </c>
      <c r="B267">
        <v>-1</v>
      </c>
      <c r="C267" t="s">
        <v>508</v>
      </c>
      <c r="D267" s="2">
        <v>-828363678.90999997</v>
      </c>
    </row>
    <row r="268" spans="1:4">
      <c r="A268" s="38" t="s">
        <v>509</v>
      </c>
      <c r="B268">
        <v>-5</v>
      </c>
      <c r="C268" t="s">
        <v>508</v>
      </c>
      <c r="D268" s="2">
        <v>-828363678.90999997</v>
      </c>
    </row>
    <row r="269" spans="1:4">
      <c r="A269" s="38" t="s">
        <v>510</v>
      </c>
      <c r="B269">
        <v>0</v>
      </c>
      <c r="C269" t="s">
        <v>508</v>
      </c>
      <c r="D269" s="2">
        <v>-828363678.90999997</v>
      </c>
    </row>
    <row r="270" spans="1:4">
      <c r="A270" s="38" t="s">
        <v>511</v>
      </c>
      <c r="B270">
        <v>-5</v>
      </c>
      <c r="C270" t="s">
        <v>512</v>
      </c>
      <c r="D270" s="2">
        <v>-828363678.90999997</v>
      </c>
    </row>
    <row r="271" spans="1:4">
      <c r="A271" s="38">
        <v>7</v>
      </c>
      <c r="B271">
        <v>-5</v>
      </c>
      <c r="C271" t="s">
        <v>513</v>
      </c>
      <c r="D271" s="2">
        <v>1074796645.23</v>
      </c>
    </row>
    <row r="272" spans="1:4">
      <c r="A272" s="38" t="s">
        <v>514</v>
      </c>
      <c r="B272">
        <v>-2</v>
      </c>
      <c r="C272" t="s">
        <v>515</v>
      </c>
      <c r="D272" s="2">
        <v>1074796645.23</v>
      </c>
    </row>
    <row r="273" spans="1:4">
      <c r="A273" s="38" t="s">
        <v>516</v>
      </c>
      <c r="B273">
        <v>-5</v>
      </c>
      <c r="C273" t="s">
        <v>517</v>
      </c>
      <c r="D273" s="2">
        <v>9226931.5999999996</v>
      </c>
    </row>
    <row r="274" spans="1:4">
      <c r="A274" s="38" t="s">
        <v>518</v>
      </c>
      <c r="B274">
        <v>-9</v>
      </c>
      <c r="C274" t="s">
        <v>519</v>
      </c>
      <c r="D274" s="2">
        <v>9226931.5999999996</v>
      </c>
    </row>
    <row r="275" spans="1:4">
      <c r="A275" s="38" t="s">
        <v>520</v>
      </c>
      <c r="B275">
        <v>0</v>
      </c>
      <c r="C275" t="s">
        <v>521</v>
      </c>
      <c r="D275" s="2">
        <v>9226931.5999999996</v>
      </c>
    </row>
    <row r="276" spans="1:4">
      <c r="A276" s="38" t="s">
        <v>522</v>
      </c>
      <c r="B276">
        <v>-9</v>
      </c>
      <c r="C276" t="s">
        <v>523</v>
      </c>
      <c r="D276" s="2">
        <v>9226931.5999999996</v>
      </c>
    </row>
    <row r="277" spans="1:4">
      <c r="A277" s="38" t="s">
        <v>524</v>
      </c>
      <c r="B277">
        <v>-3</v>
      </c>
      <c r="C277" t="s">
        <v>525</v>
      </c>
      <c r="D277" s="2">
        <v>82742176.739999995</v>
      </c>
    </row>
    <row r="278" spans="1:4">
      <c r="A278" s="38" t="s">
        <v>526</v>
      </c>
      <c r="B278">
        <v>-7</v>
      </c>
      <c r="C278" t="s">
        <v>527</v>
      </c>
      <c r="D278" s="2">
        <v>34524345.469999999</v>
      </c>
    </row>
    <row r="279" spans="1:4">
      <c r="A279" s="38" t="s">
        <v>528</v>
      </c>
      <c r="B279">
        <v>-5</v>
      </c>
      <c r="C279" t="s">
        <v>529</v>
      </c>
      <c r="D279" s="2">
        <v>34524345.469999999</v>
      </c>
    </row>
    <row r="280" spans="1:4">
      <c r="A280" s="38" t="s">
        <v>530</v>
      </c>
      <c r="B280">
        <v>-3</v>
      </c>
      <c r="C280" t="s">
        <v>531</v>
      </c>
      <c r="D280" s="2">
        <v>34524345.469999999</v>
      </c>
    </row>
    <row r="281" spans="1:4">
      <c r="A281" s="38" t="s">
        <v>532</v>
      </c>
      <c r="B281">
        <v>0</v>
      </c>
      <c r="C281" t="s">
        <v>533</v>
      </c>
      <c r="D281" s="2">
        <v>24203959.329999998</v>
      </c>
    </row>
    <row r="282" spans="1:4">
      <c r="A282" s="38" t="s">
        <v>534</v>
      </c>
      <c r="B282">
        <v>-9</v>
      </c>
      <c r="C282" t="s">
        <v>535</v>
      </c>
      <c r="D282" s="2">
        <v>24203959.329999998</v>
      </c>
    </row>
    <row r="283" spans="1:4">
      <c r="A283" s="38" t="s">
        <v>536</v>
      </c>
      <c r="B283">
        <v>-7</v>
      </c>
      <c r="C283" t="s">
        <v>537</v>
      </c>
      <c r="D283" s="2">
        <v>21900744.82</v>
      </c>
    </row>
    <row r="284" spans="1:4">
      <c r="A284" s="38" t="s">
        <v>538</v>
      </c>
      <c r="B284">
        <v>-5</v>
      </c>
      <c r="C284" t="s">
        <v>539</v>
      </c>
      <c r="D284" s="2">
        <v>1292261.17</v>
      </c>
    </row>
    <row r="285" spans="1:4">
      <c r="A285" s="38" t="s">
        <v>540</v>
      </c>
      <c r="B285">
        <v>-3</v>
      </c>
      <c r="C285" t="s">
        <v>541</v>
      </c>
      <c r="D285" s="2">
        <v>1010953.34</v>
      </c>
    </row>
    <row r="286" spans="1:4">
      <c r="A286" s="38" t="s">
        <v>542</v>
      </c>
      <c r="B286">
        <v>-8</v>
      </c>
      <c r="C286" t="s">
        <v>543</v>
      </c>
      <c r="D286" s="2">
        <v>24013871.940000001</v>
      </c>
    </row>
    <row r="287" spans="1:4">
      <c r="A287" s="40" t="s">
        <v>544</v>
      </c>
      <c r="B287">
        <v>-3</v>
      </c>
      <c r="C287" t="s">
        <v>545</v>
      </c>
      <c r="D287" s="2">
        <v>24013871.940000001</v>
      </c>
    </row>
    <row r="288" spans="1:4">
      <c r="A288" s="38" t="s">
        <v>546</v>
      </c>
      <c r="B288">
        <v>-8</v>
      </c>
      <c r="C288" t="s">
        <v>547</v>
      </c>
      <c r="D288" s="2">
        <v>24013871.940000001</v>
      </c>
    </row>
    <row r="289" spans="1:4">
      <c r="A289" s="38" t="s">
        <v>548</v>
      </c>
      <c r="B289">
        <v>-8</v>
      </c>
      <c r="C289" t="s">
        <v>549</v>
      </c>
      <c r="D289" s="2">
        <v>912414694.49000001</v>
      </c>
    </row>
    <row r="290" spans="1:4">
      <c r="A290" s="38" t="s">
        <v>550</v>
      </c>
      <c r="B290">
        <v>-5</v>
      </c>
      <c r="C290" t="s">
        <v>551</v>
      </c>
      <c r="D290" s="2">
        <v>912414694.49000001</v>
      </c>
    </row>
    <row r="291" spans="1:4">
      <c r="A291" s="38" t="s">
        <v>552</v>
      </c>
      <c r="B291">
        <v>0</v>
      </c>
      <c r="C291" t="s">
        <v>551</v>
      </c>
      <c r="D291" s="2">
        <v>912414694.49000001</v>
      </c>
    </row>
    <row r="292" spans="1:4">
      <c r="A292" s="38" t="s">
        <v>553</v>
      </c>
      <c r="B292">
        <v>-5</v>
      </c>
      <c r="C292" t="s">
        <v>554</v>
      </c>
      <c r="D292" s="2">
        <v>879111632.69000006</v>
      </c>
    </row>
    <row r="293" spans="1:4">
      <c r="A293" s="38" t="s">
        <v>555</v>
      </c>
      <c r="B293">
        <v>-2</v>
      </c>
      <c r="C293" t="s">
        <v>556</v>
      </c>
      <c r="D293" s="2">
        <v>33303061.800000001</v>
      </c>
    </row>
    <row r="294" spans="1:4">
      <c r="A294" s="38" t="s">
        <v>557</v>
      </c>
      <c r="B294">
        <v>-6</v>
      </c>
      <c r="C294" t="s">
        <v>558</v>
      </c>
      <c r="D294" s="2">
        <v>70412842.400000006</v>
      </c>
    </row>
    <row r="295" spans="1:4">
      <c r="A295" s="38" t="s">
        <v>559</v>
      </c>
      <c r="B295">
        <v>0</v>
      </c>
      <c r="C295" t="s">
        <v>560</v>
      </c>
      <c r="D295" s="2">
        <v>70412842.400000006</v>
      </c>
    </row>
    <row r="296" spans="1:4">
      <c r="A296" s="39" t="s">
        <v>561</v>
      </c>
      <c r="B296">
        <v>0</v>
      </c>
      <c r="C296" t="s">
        <v>562</v>
      </c>
      <c r="D296">
        <v>11.86</v>
      </c>
    </row>
    <row r="297" spans="1:4">
      <c r="A297" s="29" t="s">
        <v>563</v>
      </c>
      <c r="B297" s="29">
        <v>-5</v>
      </c>
      <c r="C297" t="s">
        <v>564</v>
      </c>
      <c r="D297" s="2">
        <v>11.86</v>
      </c>
    </row>
    <row r="298" spans="1:4">
      <c r="A298" s="29" t="s">
        <v>565</v>
      </c>
      <c r="B298">
        <v>-9</v>
      </c>
      <c r="C298" t="s">
        <v>566</v>
      </c>
      <c r="D298" s="2">
        <v>70412757.760000005</v>
      </c>
    </row>
    <row r="299" spans="1:4">
      <c r="A299" s="29" t="s">
        <v>567</v>
      </c>
      <c r="B299">
        <v>-1</v>
      </c>
      <c r="C299" t="s">
        <v>568</v>
      </c>
      <c r="D299" s="2">
        <v>70412757.760000005</v>
      </c>
    </row>
    <row r="300" spans="1:4">
      <c r="A300" s="29" t="s">
        <v>569</v>
      </c>
      <c r="B300">
        <v>-9</v>
      </c>
      <c r="C300" t="s">
        <v>570</v>
      </c>
      <c r="D300" s="2">
        <v>72.78</v>
      </c>
    </row>
    <row r="301" spans="1:4">
      <c r="A301" s="29"/>
    </row>
    <row r="302" spans="1:4">
      <c r="A302" s="29"/>
    </row>
    <row r="303" spans="1:4">
      <c r="A303" s="29" t="s">
        <v>11</v>
      </c>
      <c r="B303" t="s">
        <v>12</v>
      </c>
      <c r="C303" t="s">
        <v>13</v>
      </c>
      <c r="D303" t="s">
        <v>14</v>
      </c>
    </row>
    <row r="304" spans="1:4">
      <c r="A304" s="29" t="s">
        <v>571</v>
      </c>
      <c r="B304" t="s">
        <v>572</v>
      </c>
      <c r="C304" t="s">
        <v>573</v>
      </c>
    </row>
    <row r="305" spans="1:4">
      <c r="A305" s="29" t="s">
        <v>574</v>
      </c>
      <c r="C305" t="s">
        <v>575</v>
      </c>
      <c r="D305" t="s">
        <v>576</v>
      </c>
    </row>
    <row r="306" spans="1:4">
      <c r="A306" s="29" t="s">
        <v>577</v>
      </c>
      <c r="B306" t="s">
        <v>578</v>
      </c>
      <c r="C306" t="s">
        <v>579</v>
      </c>
      <c r="D306" t="s">
        <v>580</v>
      </c>
    </row>
    <row r="307" spans="1:4">
      <c r="A307" s="42">
        <v>0.65390046296296289</v>
      </c>
      <c r="C307" t="s">
        <v>5</v>
      </c>
      <c r="D307" t="s">
        <v>6</v>
      </c>
    </row>
    <row r="308" spans="1:4">
      <c r="A308" s="29" t="s">
        <v>7</v>
      </c>
      <c r="B308" t="s">
        <v>8</v>
      </c>
      <c r="C308" t="s">
        <v>581</v>
      </c>
      <c r="D308" t="s">
        <v>582</v>
      </c>
    </row>
    <row r="309" spans="1:4">
      <c r="A309" s="29" t="s">
        <v>11</v>
      </c>
      <c r="B309" t="s">
        <v>12</v>
      </c>
      <c r="C309" t="s">
        <v>13</v>
      </c>
      <c r="D309" t="s">
        <v>14</v>
      </c>
    </row>
    <row r="310" spans="1:4">
      <c r="A310" s="29" t="s">
        <v>15</v>
      </c>
      <c r="B310" t="s">
        <v>16</v>
      </c>
      <c r="C310" t="s">
        <v>17</v>
      </c>
    </row>
    <row r="311" spans="1:4">
      <c r="A311" s="29" t="s">
        <v>11</v>
      </c>
      <c r="B311" t="s">
        <v>12</v>
      </c>
      <c r="C311" t="s">
        <v>13</v>
      </c>
      <c r="D311" t="s">
        <v>14</v>
      </c>
    </row>
    <row r="312" spans="1:4">
      <c r="A312" s="29"/>
    </row>
    <row r="313" spans="1:4">
      <c r="A313" s="29" t="s">
        <v>583</v>
      </c>
      <c r="B313">
        <v>-1</v>
      </c>
      <c r="C313" t="s">
        <v>584</v>
      </c>
      <c r="D313" s="2">
        <v>72.78</v>
      </c>
    </row>
    <row r="314" spans="1:4">
      <c r="A314" s="29">
        <v>9</v>
      </c>
      <c r="B314">
        <v>-8</v>
      </c>
      <c r="C314" t="s">
        <v>169</v>
      </c>
      <c r="D314" s="2">
        <v>74647059.890000001</v>
      </c>
    </row>
    <row r="315" spans="1:4">
      <c r="A315" s="29" t="s">
        <v>585</v>
      </c>
      <c r="B315">
        <v>-8</v>
      </c>
      <c r="C315" t="s">
        <v>169</v>
      </c>
      <c r="D315" s="2">
        <v>74647059.890000001</v>
      </c>
    </row>
    <row r="316" spans="1:4">
      <c r="A316" s="29" t="s">
        <v>586</v>
      </c>
      <c r="B316">
        <v>-1</v>
      </c>
      <c r="C316" t="s">
        <v>172</v>
      </c>
      <c r="D316" s="2">
        <v>74647059.890000001</v>
      </c>
    </row>
    <row r="317" spans="1:4">
      <c r="A317" s="29" t="s">
        <v>587</v>
      </c>
      <c r="B317">
        <v>-5</v>
      </c>
      <c r="C317" t="s">
        <v>588</v>
      </c>
      <c r="D317" s="2">
        <v>74647059.890000001</v>
      </c>
    </row>
    <row r="318" spans="1:4">
      <c r="A318" s="29" t="s">
        <v>589</v>
      </c>
      <c r="B318">
        <v>-1</v>
      </c>
      <c r="C318" t="s">
        <v>590</v>
      </c>
      <c r="D318" s="2">
        <v>74647059.890000001</v>
      </c>
    </row>
    <row r="319" spans="1:4">
      <c r="A319" s="29" t="s">
        <v>591</v>
      </c>
      <c r="B319">
        <v>-6</v>
      </c>
      <c r="C319" t="s">
        <v>592</v>
      </c>
      <c r="D319" s="2">
        <v>35006416.810000002</v>
      </c>
    </row>
    <row r="320" spans="1:4">
      <c r="A320" s="38" t="s">
        <v>593</v>
      </c>
      <c r="B320">
        <v>-4</v>
      </c>
      <c r="C320" t="s">
        <v>594</v>
      </c>
      <c r="D320" s="2">
        <v>39640643.079999998</v>
      </c>
    </row>
    <row r="321" spans="1:4">
      <c r="A321" s="39"/>
    </row>
    <row r="322" spans="1:4">
      <c r="A322" s="39"/>
      <c r="C322" t="s">
        <v>595</v>
      </c>
      <c r="D322" t="s">
        <v>596</v>
      </c>
    </row>
    <row r="323" spans="1:4">
      <c r="A323" s="38"/>
    </row>
    <row r="363" spans="1:4">
      <c r="A363" t="s">
        <v>11</v>
      </c>
      <c r="B363" t="s">
        <v>12</v>
      </c>
      <c r="C363" t="s">
        <v>13</v>
      </c>
      <c r="D363" t="s">
        <v>14</v>
      </c>
    </row>
    <row r="364" spans="1:4">
      <c r="A364" t="s">
        <v>571</v>
      </c>
      <c r="B364" t="s">
        <v>572</v>
      </c>
      <c r="C364" t="s">
        <v>573</v>
      </c>
    </row>
    <row r="365" spans="1:4">
      <c r="A365" t="s">
        <v>574</v>
      </c>
      <c r="C365" t="s">
        <v>575</v>
      </c>
      <c r="D365" t="s">
        <v>576</v>
      </c>
    </row>
    <row r="366" spans="1:4">
      <c r="A366" t="s">
        <v>577</v>
      </c>
      <c r="B366" t="s">
        <v>578</v>
      </c>
      <c r="C366" t="s">
        <v>579</v>
      </c>
      <c r="D366" t="s">
        <v>597</v>
      </c>
    </row>
    <row r="367" spans="1:4">
      <c r="A367" s="43">
        <v>0.65390046296296289</v>
      </c>
      <c r="C367" t="s">
        <v>5</v>
      </c>
      <c r="D367" t="s">
        <v>6</v>
      </c>
    </row>
    <row r="368" spans="1:4">
      <c r="A368" t="s">
        <v>7</v>
      </c>
      <c r="B368" t="s">
        <v>8</v>
      </c>
      <c r="C368" t="s">
        <v>581</v>
      </c>
      <c r="D368" t="s">
        <v>582</v>
      </c>
    </row>
    <row r="369" spans="1:4">
      <c r="A369" t="s">
        <v>11</v>
      </c>
      <c r="B369" t="s">
        <v>12</v>
      </c>
      <c r="C369" t="s">
        <v>13</v>
      </c>
      <c r="D369" t="s">
        <v>14</v>
      </c>
    </row>
    <row r="370" spans="1:4">
      <c r="C370" t="s">
        <v>598</v>
      </c>
      <c r="D370" t="s">
        <v>599</v>
      </c>
    </row>
    <row r="371" spans="1:4">
      <c r="A371" t="s">
        <v>11</v>
      </c>
      <c r="B371" t="s">
        <v>12</v>
      </c>
      <c r="C371" t="s">
        <v>13</v>
      </c>
      <c r="D371" t="s">
        <v>14</v>
      </c>
    </row>
    <row r="379" spans="1:4">
      <c r="A379" t="s">
        <v>600</v>
      </c>
      <c r="B379" t="s">
        <v>601</v>
      </c>
      <c r="C379" t="s">
        <v>602</v>
      </c>
      <c r="D379" t="s">
        <v>603</v>
      </c>
    </row>
    <row r="380" spans="1:4">
      <c r="A380" t="s">
        <v>604</v>
      </c>
      <c r="C380" t="s">
        <v>605</v>
      </c>
      <c r="D380" t="s">
        <v>606</v>
      </c>
    </row>
    <row r="381" spans="1:4">
      <c r="C381" t="s">
        <v>607</v>
      </c>
    </row>
    <row r="389" spans="1:4">
      <c r="A389" t="s">
        <v>608</v>
      </c>
      <c r="B389" t="s">
        <v>609</v>
      </c>
      <c r="C389" t="s">
        <v>610</v>
      </c>
      <c r="D389" t="s">
        <v>611</v>
      </c>
    </row>
    <row r="390" spans="1:4">
      <c r="A390" t="s">
        <v>612</v>
      </c>
      <c r="B390" t="s">
        <v>613</v>
      </c>
      <c r="C390" t="e">
        <f>- RESPONSAVEL PELOS           VICE-PRESIDENTE</f>
        <v>#NAME?</v>
      </c>
      <c r="D390" t="s">
        <v>614</v>
      </c>
    </row>
    <row r="391" spans="1:4">
      <c r="A391" t="s">
        <v>615</v>
      </c>
      <c r="B391" t="s">
        <v>616</v>
      </c>
      <c r="C391" t="s">
        <v>617</v>
      </c>
    </row>
    <row r="399" spans="1:4">
      <c r="A399" t="s">
        <v>618</v>
      </c>
      <c r="B399" t="s">
        <v>601</v>
      </c>
      <c r="C399" t="s">
        <v>619</v>
      </c>
      <c r="D399" t="s">
        <v>620</v>
      </c>
    </row>
    <row r="400" spans="1:4">
      <c r="A400" t="s">
        <v>612</v>
      </c>
      <c r="B400" t="s">
        <v>613</v>
      </c>
      <c r="C400" t="s">
        <v>614</v>
      </c>
      <c r="D400" t="s">
        <v>621</v>
      </c>
    </row>
    <row r="401" spans="1:4">
      <c r="D401" t="s">
        <v>622</v>
      </c>
    </row>
    <row r="409" spans="1:4">
      <c r="A409" t="s">
        <v>623</v>
      </c>
      <c r="B409" t="s">
        <v>624</v>
      </c>
      <c r="C409" t="s">
        <v>625</v>
      </c>
      <c r="D409" t="s">
        <v>626</v>
      </c>
    </row>
    <row r="410" spans="1:4">
      <c r="A410" t="s">
        <v>612</v>
      </c>
      <c r="B410" t="s">
        <v>613</v>
      </c>
      <c r="C410" t="s">
        <v>614</v>
      </c>
      <c r="D410" t="s">
        <v>627</v>
      </c>
    </row>
    <row r="411" spans="1:4">
      <c r="D411" t="s">
        <v>628</v>
      </c>
    </row>
    <row r="419" spans="1:4">
      <c r="A419" t="s">
        <v>11</v>
      </c>
      <c r="B419" t="s">
        <v>12</v>
      </c>
      <c r="C419" t="s">
        <v>13</v>
      </c>
      <c r="D419" t="s">
        <v>14</v>
      </c>
    </row>
    <row r="420" spans="1:4">
      <c r="A420" t="s">
        <v>571</v>
      </c>
      <c r="B420" t="s">
        <v>572</v>
      </c>
      <c r="C420" t="s">
        <v>573</v>
      </c>
    </row>
    <row r="421" spans="1:4">
      <c r="A421" t="s">
        <v>574</v>
      </c>
      <c r="C421" t="s">
        <v>575</v>
      </c>
      <c r="D421" t="s">
        <v>629</v>
      </c>
    </row>
  </sheetData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4"/>
  <dimension ref="A1:O380"/>
  <sheetViews>
    <sheetView zoomScale="80" zoomScaleNormal="80" workbookViewId="0">
      <pane ySplit="6" topLeftCell="A43" activePane="bottomLeft" state="frozen"/>
      <selection pane="bottomLeft" activeCell="L26" sqref="L26"/>
    </sheetView>
  </sheetViews>
  <sheetFormatPr defaultColWidth="9.1796875" defaultRowHeight="13"/>
  <cols>
    <col min="1" max="1" width="15.1796875" style="76" bestFit="1" customWidth="1"/>
    <col min="2" max="2" width="3.453125" style="76" customWidth="1"/>
    <col min="3" max="3" width="58.7265625" style="76" bestFit="1" customWidth="1"/>
    <col min="4" max="4" width="22.81640625" style="76" customWidth="1"/>
    <col min="5" max="5" width="17.7265625" style="78" hidden="1" customWidth="1"/>
    <col min="6" max="7" width="17.7265625" style="78" customWidth="1"/>
    <col min="8" max="8" width="2.453125" style="76" customWidth="1"/>
    <col min="9" max="9" width="16.54296875" style="78" hidden="1" customWidth="1"/>
    <col min="10" max="10" width="1.1796875" style="79" customWidth="1"/>
    <col min="11" max="11" width="16.1796875" style="76" bestFit="1" customWidth="1"/>
    <col min="12" max="12" width="56.1796875" style="76" bestFit="1" customWidth="1"/>
    <col min="13" max="13" width="19.54296875" style="76" customWidth="1"/>
    <col min="14" max="14" width="15" style="76" bestFit="1" customWidth="1"/>
    <col min="15" max="15" width="14.26953125" style="76" bestFit="1" customWidth="1"/>
    <col min="16" max="16384" width="9.1796875" style="76"/>
  </cols>
  <sheetData>
    <row r="1" spans="1:13">
      <c r="A1" s="75" t="s">
        <v>630</v>
      </c>
      <c r="B1" s="76" t="s">
        <v>631</v>
      </c>
      <c r="C1" s="76" t="s">
        <v>632</v>
      </c>
      <c r="D1" s="76" t="s">
        <v>4</v>
      </c>
    </row>
    <row r="2" spans="1:13">
      <c r="A2" s="80">
        <v>0.70958333333333334</v>
      </c>
      <c r="C2" s="76" t="s">
        <v>633</v>
      </c>
      <c r="D2" s="76" t="s">
        <v>634</v>
      </c>
    </row>
    <row r="3" spans="1:13">
      <c r="A3" s="75" t="s">
        <v>7</v>
      </c>
      <c r="B3" s="76" t="s">
        <v>8</v>
      </c>
      <c r="C3" s="76" t="s">
        <v>635</v>
      </c>
      <c r="D3" s="76" t="s">
        <v>636</v>
      </c>
    </row>
    <row r="4" spans="1:13">
      <c r="A4" s="75" t="s">
        <v>11</v>
      </c>
      <c r="B4" s="76" t="s">
        <v>12</v>
      </c>
      <c r="C4" s="76" t="s">
        <v>637</v>
      </c>
      <c r="D4" s="76" t="s">
        <v>638</v>
      </c>
    </row>
    <row r="5" spans="1:13">
      <c r="A5" s="75" t="s">
        <v>15</v>
      </c>
      <c r="B5" s="76" t="s">
        <v>16</v>
      </c>
      <c r="C5" s="76" t="s">
        <v>17</v>
      </c>
    </row>
    <row r="6" spans="1:13">
      <c r="A6" s="75" t="s">
        <v>11</v>
      </c>
      <c r="B6" s="76" t="s">
        <v>12</v>
      </c>
      <c r="C6" s="76" t="s">
        <v>637</v>
      </c>
      <c r="D6" s="81">
        <v>2015</v>
      </c>
      <c r="E6" s="85" t="s">
        <v>639</v>
      </c>
      <c r="F6" s="85"/>
      <c r="G6" s="85"/>
      <c r="H6" s="81"/>
      <c r="I6" s="85" t="s">
        <v>640</v>
      </c>
      <c r="J6" s="79" t="s">
        <v>641</v>
      </c>
    </row>
    <row r="7" spans="1:13">
      <c r="A7" s="75">
        <v>1</v>
      </c>
      <c r="B7" s="76">
        <v>-7</v>
      </c>
      <c r="C7" s="76" t="s">
        <v>18</v>
      </c>
      <c r="D7" s="77">
        <v>1500896499.3099999</v>
      </c>
      <c r="E7" s="78">
        <f>VLOOKUP(A7,'Balancete 2014'!A:D,4,0)</f>
        <v>1641432710.99</v>
      </c>
      <c r="I7" s="78">
        <v>1154384180.3499999</v>
      </c>
    </row>
    <row r="8" spans="1:13">
      <c r="A8" s="75" t="s">
        <v>19</v>
      </c>
      <c r="B8" s="76">
        <v>-4</v>
      </c>
      <c r="C8" s="76" t="s">
        <v>20</v>
      </c>
      <c r="D8" s="77">
        <v>578.22</v>
      </c>
      <c r="E8" s="78">
        <f>VLOOKUP(A8,'Balancete 2014'!A:D,4,0)</f>
        <v>276.11</v>
      </c>
      <c r="I8" s="78">
        <v>2130.14</v>
      </c>
      <c r="K8" s="89"/>
      <c r="L8" s="89" t="s">
        <v>642</v>
      </c>
    </row>
    <row r="9" spans="1:13">
      <c r="A9" s="75" t="s">
        <v>21</v>
      </c>
      <c r="B9" s="76">
        <v>-2</v>
      </c>
      <c r="C9" s="76" t="s">
        <v>22</v>
      </c>
      <c r="D9" s="77">
        <v>526.24</v>
      </c>
      <c r="E9" s="78">
        <f>VLOOKUP(A9,'Balancete 2014'!A:D,4,0)</f>
        <v>224.13</v>
      </c>
      <c r="I9" s="78">
        <v>289.8</v>
      </c>
      <c r="K9" s="86">
        <v>7</v>
      </c>
      <c r="L9" s="87">
        <f>+D270</f>
        <v>148844775.94999999</v>
      </c>
    </row>
    <row r="10" spans="1:13">
      <c r="A10" s="75" t="s">
        <v>23</v>
      </c>
      <c r="B10" s="76">
        <v>0</v>
      </c>
      <c r="C10" s="76" t="s">
        <v>22</v>
      </c>
      <c r="D10" s="77">
        <v>526.24</v>
      </c>
      <c r="E10" s="78">
        <f>VLOOKUP(A10,'Balancete 2014'!A:D,4,0)</f>
        <v>224.13</v>
      </c>
      <c r="I10" s="78">
        <v>289.8</v>
      </c>
      <c r="K10" s="86">
        <v>8</v>
      </c>
      <c r="L10" s="87">
        <f>-D98</f>
        <v>-70986812.579999998</v>
      </c>
    </row>
    <row r="11" spans="1:13">
      <c r="A11" s="75" t="s">
        <v>25</v>
      </c>
      <c r="B11" s="76">
        <v>-5</v>
      </c>
      <c r="C11" s="76" t="s">
        <v>22</v>
      </c>
      <c r="D11" s="77">
        <v>526.24</v>
      </c>
      <c r="E11" s="78">
        <f>VLOOKUP(A11,'Balancete 2014'!A:D,4,0)</f>
        <v>224.13</v>
      </c>
      <c r="I11" s="78">
        <v>289.8</v>
      </c>
      <c r="K11" s="86" t="s">
        <v>643</v>
      </c>
      <c r="L11" s="87">
        <f>+L9+L10-8556915.62</f>
        <v>69301047.749999985</v>
      </c>
      <c r="M11" s="83">
        <f>+L9+L10</f>
        <v>77857963.36999999</v>
      </c>
    </row>
    <row r="12" spans="1:13">
      <c r="A12" s="75" t="s">
        <v>26</v>
      </c>
      <c r="B12" s="76">
        <v>-3</v>
      </c>
      <c r="C12" s="76" t="s">
        <v>22</v>
      </c>
      <c r="D12" s="77">
        <v>526.24</v>
      </c>
      <c r="E12" s="78">
        <f>VLOOKUP(A12,'Balancete 2014'!A:D,4,0)</f>
        <v>224.13</v>
      </c>
      <c r="I12" s="78">
        <v>289.8</v>
      </c>
      <c r="K12" s="88">
        <v>0.05</v>
      </c>
      <c r="L12" s="87">
        <f>+L11*K12</f>
        <v>3465052.3874999993</v>
      </c>
    </row>
    <row r="13" spans="1:13">
      <c r="A13" s="75" t="s">
        <v>28</v>
      </c>
      <c r="B13" s="76">
        <v>0</v>
      </c>
      <c r="C13" s="76" t="s">
        <v>29</v>
      </c>
      <c r="D13" s="77">
        <v>51.98</v>
      </c>
      <c r="E13" s="78">
        <f>VLOOKUP(A13,'Balancete 2014'!A:D,4,0)</f>
        <v>51.98</v>
      </c>
      <c r="I13" s="78">
        <v>1840.34</v>
      </c>
      <c r="K13" s="86" t="s">
        <v>644</v>
      </c>
      <c r="L13" s="87">
        <f>+L11-L12</f>
        <v>65835995.362499982</v>
      </c>
    </row>
    <row r="14" spans="1:13">
      <c r="A14" s="75" t="s">
        <v>30</v>
      </c>
      <c r="B14" s="76">
        <v>-2</v>
      </c>
      <c r="C14" s="76" t="s">
        <v>29</v>
      </c>
      <c r="D14" s="77">
        <v>51.98</v>
      </c>
      <c r="E14" s="78">
        <f>VLOOKUP(A14,'Balancete 2014'!A:D,4,0)</f>
        <v>51.98</v>
      </c>
      <c r="I14" s="78">
        <v>1840.34</v>
      </c>
      <c r="K14" s="90">
        <v>0.25</v>
      </c>
      <c r="L14" s="91">
        <f>+L13*K14</f>
        <v>16458998.840624996</v>
      </c>
    </row>
    <row r="15" spans="1:13">
      <c r="A15" s="75" t="s">
        <v>32</v>
      </c>
      <c r="B15" s="76">
        <v>-8</v>
      </c>
      <c r="C15" s="76" t="s">
        <v>29</v>
      </c>
      <c r="D15" s="77">
        <v>51.98</v>
      </c>
      <c r="E15" s="78">
        <f>VLOOKUP(A15,'Balancete 2014'!A:D,4,0)</f>
        <v>51.98</v>
      </c>
      <c r="I15" s="78">
        <v>1840.34</v>
      </c>
      <c r="K15" s="76" t="s">
        <v>645</v>
      </c>
      <c r="L15" s="78">
        <f>+L13-L14</f>
        <v>49376996.521874987</v>
      </c>
    </row>
    <row r="16" spans="1:13">
      <c r="A16" s="75" t="s">
        <v>33</v>
      </c>
      <c r="B16" s="76">
        <v>-6</v>
      </c>
      <c r="C16" s="76" t="s">
        <v>29</v>
      </c>
      <c r="D16" s="77">
        <v>51.98</v>
      </c>
      <c r="E16" s="78">
        <f>VLOOKUP(A16,'Balancete 2014'!A:D,4,0)</f>
        <v>51.98</v>
      </c>
      <c r="I16" s="78">
        <v>1840.34</v>
      </c>
      <c r="L16" s="78"/>
    </row>
    <row r="17" spans="1:12">
      <c r="A17" s="75" t="s">
        <v>34</v>
      </c>
      <c r="B17" s="76">
        <v>-1</v>
      </c>
      <c r="C17" s="76" t="s">
        <v>35</v>
      </c>
      <c r="D17" s="77">
        <v>103286039.34999999</v>
      </c>
      <c r="E17" s="78">
        <f>VLOOKUP(A17,'Balancete 2014'!A:D,4,0)</f>
        <v>93987063.079999998</v>
      </c>
      <c r="I17" s="78">
        <v>84760131.480000004</v>
      </c>
      <c r="L17" s="78">
        <v>-8556915.6199999992</v>
      </c>
    </row>
    <row r="18" spans="1:12">
      <c r="A18" s="75" t="s">
        <v>36</v>
      </c>
      <c r="B18" s="76">
        <v>0</v>
      </c>
      <c r="C18" s="76" t="s">
        <v>37</v>
      </c>
      <c r="D18" s="77">
        <v>103286039.34999999</v>
      </c>
      <c r="E18" s="78">
        <f>VLOOKUP(A18,'Balancete 2014'!A:D,4,0)</f>
        <v>93987063.079999998</v>
      </c>
      <c r="I18" s="78">
        <v>84760131.480000004</v>
      </c>
      <c r="J18" s="82">
        <f>+D18-E18</f>
        <v>9298976.2699999958</v>
      </c>
    </row>
    <row r="19" spans="1:12">
      <c r="A19" s="75" t="s">
        <v>38</v>
      </c>
      <c r="B19" s="76">
        <v>-3</v>
      </c>
      <c r="C19" s="76" t="s">
        <v>39</v>
      </c>
      <c r="D19" s="77">
        <v>103286039.34999999</v>
      </c>
      <c r="E19" s="78">
        <f>VLOOKUP(A19,'Balancete 2014'!A:D,4,0)</f>
        <v>93987063.079999998</v>
      </c>
      <c r="I19" s="78">
        <v>84760131.480000004</v>
      </c>
      <c r="J19" s="82">
        <f t="shared" ref="J19:J82" si="0">+D19-E19</f>
        <v>9298976.2699999958</v>
      </c>
    </row>
    <row r="20" spans="1:12">
      <c r="A20" s="75" t="s">
        <v>40</v>
      </c>
      <c r="B20" s="76">
        <v>-8</v>
      </c>
      <c r="C20" s="76" t="s">
        <v>41</v>
      </c>
      <c r="D20" s="77">
        <v>103286039.34999999</v>
      </c>
      <c r="E20" s="78">
        <f>VLOOKUP(A20,'Balancete 2014'!A:D,4,0)</f>
        <v>93987063.079999998</v>
      </c>
      <c r="I20" s="78" t="e">
        <v>#N/A</v>
      </c>
      <c r="J20" s="82">
        <f t="shared" si="0"/>
        <v>9298976.2699999958</v>
      </c>
    </row>
    <row r="21" spans="1:12">
      <c r="A21" s="75" t="s">
        <v>42</v>
      </c>
      <c r="B21" s="76">
        <v>-9</v>
      </c>
      <c r="C21" s="76" t="s">
        <v>646</v>
      </c>
      <c r="D21" s="77">
        <v>103286039.34999999</v>
      </c>
      <c r="E21" s="78">
        <f>VLOOKUP(A21,'Balancete 2014'!A:D,4,0)</f>
        <v>93987063.079999998</v>
      </c>
      <c r="I21" s="78" t="e">
        <v>#N/A</v>
      </c>
      <c r="J21" s="82">
        <f t="shared" si="0"/>
        <v>9298976.2699999958</v>
      </c>
    </row>
    <row r="22" spans="1:12">
      <c r="A22" s="75" t="s">
        <v>44</v>
      </c>
      <c r="B22" s="76">
        <v>-9</v>
      </c>
      <c r="C22" s="76" t="s">
        <v>45</v>
      </c>
      <c r="D22" s="77">
        <v>1362231400.8299999</v>
      </c>
      <c r="E22" s="78">
        <f>VLOOKUP(A22,'Balancete 2014'!A:D,4,0)</f>
        <v>1354076882.9100001</v>
      </c>
      <c r="I22" s="78">
        <v>907203117.01999998</v>
      </c>
      <c r="J22" s="82">
        <f t="shared" si="0"/>
        <v>8154517.9199998379</v>
      </c>
    </row>
    <row r="23" spans="1:12">
      <c r="A23" s="75" t="s">
        <v>46</v>
      </c>
      <c r="B23" s="76">
        <v>-7</v>
      </c>
      <c r="C23" s="76" t="s">
        <v>47</v>
      </c>
      <c r="D23" s="77">
        <v>1362231400.8299999</v>
      </c>
      <c r="E23" s="78">
        <f>VLOOKUP(A23,'Balancete 2014'!A:D,4,0)</f>
        <v>1354076882.9100001</v>
      </c>
      <c r="I23" s="78">
        <v>907203117.01999998</v>
      </c>
      <c r="J23" s="82">
        <f t="shared" si="0"/>
        <v>8154517.9199998379</v>
      </c>
    </row>
    <row r="24" spans="1:12">
      <c r="A24" s="75" t="s">
        <v>48</v>
      </c>
      <c r="B24" s="76">
        <v>0</v>
      </c>
      <c r="C24" s="76" t="s">
        <v>49</v>
      </c>
      <c r="D24" s="77">
        <v>612939699.64999998</v>
      </c>
      <c r="E24" s="78">
        <f>VLOOKUP(A24,'Balancete 2014'!A:D,4,0)</f>
        <v>293016857.47000003</v>
      </c>
      <c r="I24" s="78">
        <v>285433790.88</v>
      </c>
      <c r="J24" s="82">
        <f t="shared" si="0"/>
        <v>319922842.17999995</v>
      </c>
    </row>
    <row r="25" spans="1:12">
      <c r="A25" s="75" t="s">
        <v>50</v>
      </c>
      <c r="B25" s="76">
        <v>-7</v>
      </c>
      <c r="C25" s="76" t="s">
        <v>51</v>
      </c>
      <c r="D25" s="77">
        <v>612939699.64999998</v>
      </c>
      <c r="E25" s="78">
        <f>VLOOKUP(A25,'Balancete 2014'!A:D,4,0)</f>
        <v>293016857.47000003</v>
      </c>
      <c r="I25" s="78">
        <v>285433790.88</v>
      </c>
      <c r="J25" s="82">
        <f t="shared" si="0"/>
        <v>319922842.17999995</v>
      </c>
    </row>
    <row r="26" spans="1:12">
      <c r="A26" s="75" t="s">
        <v>52</v>
      </c>
      <c r="B26" s="76">
        <v>-5</v>
      </c>
      <c r="C26" s="76" t="s">
        <v>647</v>
      </c>
      <c r="D26" s="77">
        <v>612939699.64999998</v>
      </c>
      <c r="E26" s="78">
        <f>VLOOKUP(A26,'Balancete 2014'!A:D,4,0)</f>
        <v>293016857.47000003</v>
      </c>
      <c r="I26" s="78">
        <v>285433790.88</v>
      </c>
      <c r="J26" s="82">
        <f t="shared" si="0"/>
        <v>319922842.17999995</v>
      </c>
    </row>
    <row r="27" spans="1:12">
      <c r="A27" s="75" t="s">
        <v>54</v>
      </c>
      <c r="B27" s="76">
        <v>-3</v>
      </c>
      <c r="C27" s="76" t="s">
        <v>55</v>
      </c>
      <c r="D27" s="77">
        <v>26092686.260000002</v>
      </c>
      <c r="E27" s="78">
        <f>VLOOKUP(A27,'Balancete 2014'!A:D,4,0)</f>
        <v>313424219.36000001</v>
      </c>
      <c r="I27" s="78" t="e">
        <v>#N/A</v>
      </c>
      <c r="J27" s="82">
        <f t="shared" si="0"/>
        <v>-287331533.10000002</v>
      </c>
    </row>
    <row r="28" spans="1:12">
      <c r="A28" s="75" t="s">
        <v>56</v>
      </c>
      <c r="B28" s="76">
        <v>-6</v>
      </c>
      <c r="C28" s="76" t="s">
        <v>57</v>
      </c>
      <c r="D28" s="77">
        <v>26092686.260000002</v>
      </c>
      <c r="E28" s="78">
        <f>VLOOKUP(A28,'Balancete 2014'!A:D,4,0)</f>
        <v>313424219.36000001</v>
      </c>
      <c r="I28" s="78" t="e">
        <v>#N/A</v>
      </c>
      <c r="J28" s="82">
        <f t="shared" si="0"/>
        <v>-287331533.10000002</v>
      </c>
    </row>
    <row r="29" spans="1:12">
      <c r="A29" s="75" t="s">
        <v>58</v>
      </c>
      <c r="B29" s="76">
        <v>-4</v>
      </c>
      <c r="C29" s="76" t="s">
        <v>648</v>
      </c>
      <c r="D29" s="77">
        <v>26092686.260000002</v>
      </c>
      <c r="E29" s="78">
        <f>VLOOKUP(A29,'Balancete 2014'!A:D,4,0)</f>
        <v>313424219.36000001</v>
      </c>
      <c r="I29" s="78" t="e">
        <v>#N/A</v>
      </c>
      <c r="J29" s="82">
        <f t="shared" si="0"/>
        <v>-287331533.10000002</v>
      </c>
    </row>
    <row r="30" spans="1:12">
      <c r="A30" s="75" t="s">
        <v>60</v>
      </c>
      <c r="B30" s="76">
        <v>-4</v>
      </c>
      <c r="C30" s="76" t="s">
        <v>61</v>
      </c>
      <c r="D30" s="77">
        <v>723199014.91999996</v>
      </c>
      <c r="E30" s="78">
        <f>VLOOKUP(A30,'Balancete 2014'!A:D,4,0)</f>
        <v>747635806.08000004</v>
      </c>
      <c r="I30" s="78">
        <v>621769326.13999999</v>
      </c>
      <c r="J30" s="82">
        <f t="shared" si="0"/>
        <v>-24436791.160000086</v>
      </c>
    </row>
    <row r="31" spans="1:12">
      <c r="A31" s="75" t="s">
        <v>62</v>
      </c>
      <c r="B31" s="76">
        <v>0</v>
      </c>
      <c r="C31" s="76" t="s">
        <v>63</v>
      </c>
      <c r="D31" s="77">
        <v>723199014.91999996</v>
      </c>
      <c r="E31" s="78">
        <f>VLOOKUP(A31,'Balancete 2014'!A:D,4,0)</f>
        <v>747635806.08000004</v>
      </c>
      <c r="I31" s="78">
        <v>588940372.79999995</v>
      </c>
      <c r="J31" s="82">
        <f t="shared" si="0"/>
        <v>-24436791.160000086</v>
      </c>
    </row>
    <row r="32" spans="1:12">
      <c r="A32" s="75" t="s">
        <v>64</v>
      </c>
      <c r="B32" s="76">
        <v>-7</v>
      </c>
      <c r="C32" s="76" t="s">
        <v>649</v>
      </c>
      <c r="D32" s="77">
        <v>723199014.91999996</v>
      </c>
      <c r="E32" s="78">
        <f>VLOOKUP(A32,'Balancete 2014'!A:D,4,0)</f>
        <v>747635806.08000004</v>
      </c>
      <c r="I32" s="78">
        <v>588940372.79999995</v>
      </c>
      <c r="J32" s="82">
        <f t="shared" si="0"/>
        <v>-24436791.160000086</v>
      </c>
    </row>
    <row r="33" spans="1:12">
      <c r="A33" s="75" t="s">
        <v>66</v>
      </c>
      <c r="B33" s="76">
        <v>-5</v>
      </c>
      <c r="C33" s="76" t="s">
        <v>67</v>
      </c>
      <c r="D33" s="77">
        <v>35378480.909999996</v>
      </c>
      <c r="E33" s="78">
        <f>VLOOKUP(A33,'Balancete 2014'!A:D,4,0)</f>
        <v>193368488.88999999</v>
      </c>
      <c r="H33" s="83">
        <f>D33-E33</f>
        <v>-157990007.97999999</v>
      </c>
      <c r="I33" s="78">
        <v>162418801.71000001</v>
      </c>
      <c r="J33" s="82">
        <f t="shared" si="0"/>
        <v>-157990007.97999999</v>
      </c>
    </row>
    <row r="34" spans="1:12">
      <c r="A34" s="75" t="s">
        <v>68</v>
      </c>
      <c r="B34" s="76">
        <v>0</v>
      </c>
      <c r="C34" s="76" t="s">
        <v>69</v>
      </c>
      <c r="D34" s="77">
        <v>31860374.59</v>
      </c>
      <c r="E34" s="78">
        <f>VLOOKUP(A34,'Balancete 2014'!A:D,4,0)</f>
        <v>193288193.13999999</v>
      </c>
      <c r="I34" s="78">
        <v>160864686.08000001</v>
      </c>
      <c r="J34" s="82">
        <f t="shared" si="0"/>
        <v>-161427818.54999998</v>
      </c>
    </row>
    <row r="35" spans="1:12">
      <c r="A35" s="75" t="s">
        <v>70</v>
      </c>
      <c r="B35" s="76">
        <v>-1</v>
      </c>
      <c r="C35" s="76" t="s">
        <v>71</v>
      </c>
      <c r="D35" s="77">
        <v>31860374.59</v>
      </c>
      <c r="E35" s="78">
        <f>VLOOKUP(A35,'Balancete 2014'!A:D,4,0)</f>
        <v>193288193.13999999</v>
      </c>
      <c r="I35" s="78">
        <v>160864686.08000001</v>
      </c>
      <c r="J35" s="82">
        <f t="shared" si="0"/>
        <v>-161427818.54999998</v>
      </c>
    </row>
    <row r="36" spans="1:12">
      <c r="A36" s="75" t="s">
        <v>72</v>
      </c>
      <c r="B36" s="76">
        <v>-3</v>
      </c>
      <c r="C36" s="76" t="s">
        <v>650</v>
      </c>
      <c r="D36" s="77">
        <v>31860374.59</v>
      </c>
      <c r="E36" s="78">
        <f>VLOOKUP(A36,'Balancete 2014'!A:D,4,0)</f>
        <v>193288193.13999999</v>
      </c>
      <c r="I36" s="78">
        <v>160864686.08000001</v>
      </c>
      <c r="J36" s="82">
        <f t="shared" si="0"/>
        <v>-161427818.54999998</v>
      </c>
    </row>
    <row r="37" spans="1:12">
      <c r="A37" s="75" t="s">
        <v>74</v>
      </c>
      <c r="B37" s="76">
        <v>-1</v>
      </c>
      <c r="C37" s="76" t="s">
        <v>651</v>
      </c>
      <c r="D37" s="77">
        <v>31776860.609999999</v>
      </c>
      <c r="E37" s="78">
        <f>VLOOKUP(A37,'Balancete 2014'!A:D,4,0)</f>
        <v>59850844.119999997</v>
      </c>
      <c r="I37" s="78">
        <v>32596312.260000002</v>
      </c>
      <c r="J37" s="82">
        <f t="shared" si="0"/>
        <v>-28073983.509999998</v>
      </c>
    </row>
    <row r="38" spans="1:12">
      <c r="A38" s="75" t="s">
        <v>76</v>
      </c>
      <c r="B38" s="76">
        <v>0</v>
      </c>
      <c r="C38" s="76" t="s">
        <v>652</v>
      </c>
      <c r="D38" s="77">
        <v>83513.98</v>
      </c>
      <c r="E38" s="78">
        <f>VLOOKUP(A38,'Balancete 2014'!A:D,4,0)</f>
        <v>133437349.02</v>
      </c>
      <c r="I38" s="78">
        <v>128268373.81999999</v>
      </c>
      <c r="J38" s="82">
        <f t="shared" si="0"/>
        <v>-133353835.03999999</v>
      </c>
    </row>
    <row r="39" spans="1:12">
      <c r="A39" s="75" t="s">
        <v>78</v>
      </c>
      <c r="B39" s="76">
        <v>0</v>
      </c>
      <c r="C39" s="76" t="s">
        <v>79</v>
      </c>
      <c r="D39" s="77">
        <v>3518106.32</v>
      </c>
      <c r="E39" s="78">
        <f>VLOOKUP(A39,'Balancete 2014'!A:D,4,0)</f>
        <v>80295.75</v>
      </c>
      <c r="I39" s="78">
        <v>1554115.63</v>
      </c>
      <c r="J39" s="82">
        <f t="shared" si="0"/>
        <v>3437810.57</v>
      </c>
      <c r="K39" s="83">
        <f>+D39-E39</f>
        <v>3437810.57</v>
      </c>
      <c r="L39" s="78">
        <f>+K39/1000</f>
        <v>3437.8105699999996</v>
      </c>
    </row>
    <row r="40" spans="1:12">
      <c r="A40" s="75" t="s">
        <v>80</v>
      </c>
      <c r="B40" s="76">
        <v>0</v>
      </c>
      <c r="C40" s="76" t="s">
        <v>81</v>
      </c>
      <c r="D40" s="77">
        <v>55410.84</v>
      </c>
      <c r="E40" s="78">
        <f>VLOOKUP(A40,'Balancete 2014'!A:D,4,0)</f>
        <v>38130.57</v>
      </c>
      <c r="I40" s="78">
        <v>28358.59</v>
      </c>
      <c r="J40" s="82">
        <f t="shared" si="0"/>
        <v>17280.269999999997</v>
      </c>
    </row>
    <row r="41" spans="1:12">
      <c r="A41" s="75" t="s">
        <v>82</v>
      </c>
      <c r="B41" s="76">
        <v>-4</v>
      </c>
      <c r="C41" s="76" t="s">
        <v>653</v>
      </c>
      <c r="D41" s="77">
        <v>55410.84</v>
      </c>
      <c r="E41" s="78">
        <f>VLOOKUP(A41,'Balancete 2014'!A:D,4,0)</f>
        <v>38130.57</v>
      </c>
      <c r="I41" s="78">
        <v>28358.59</v>
      </c>
      <c r="J41" s="82">
        <f t="shared" si="0"/>
        <v>17280.269999999997</v>
      </c>
    </row>
    <row r="42" spans="1:12">
      <c r="A42" s="75" t="s">
        <v>84</v>
      </c>
      <c r="B42" s="76">
        <v>-2</v>
      </c>
      <c r="C42" s="76" t="s">
        <v>654</v>
      </c>
      <c r="D42" s="77">
        <v>40743.26</v>
      </c>
      <c r="E42" s="78">
        <f>VLOOKUP(A42,'Balancete 2014'!A:D,4,0)</f>
        <v>28037.18</v>
      </c>
      <c r="I42" s="78">
        <v>20851.900000000001</v>
      </c>
      <c r="J42" s="82">
        <f t="shared" si="0"/>
        <v>12706.080000000002</v>
      </c>
    </row>
    <row r="43" spans="1:12">
      <c r="A43" s="75" t="s">
        <v>86</v>
      </c>
      <c r="B43" s="76">
        <v>0</v>
      </c>
      <c r="C43" s="76" t="s">
        <v>655</v>
      </c>
      <c r="D43" s="77">
        <v>14667.58</v>
      </c>
      <c r="E43" s="78">
        <f>VLOOKUP(A43,'Balancete 2014'!A:D,4,0)</f>
        <v>10093.39</v>
      </c>
      <c r="I43" s="78">
        <v>7506.69</v>
      </c>
      <c r="J43" s="82">
        <f t="shared" si="0"/>
        <v>4574.1900000000005</v>
      </c>
    </row>
    <row r="44" spans="1:12">
      <c r="A44" s="75" t="s">
        <v>656</v>
      </c>
      <c r="B44" s="76">
        <v>-8</v>
      </c>
      <c r="C44" s="76" t="s">
        <v>657</v>
      </c>
      <c r="D44" s="77">
        <v>53544.480000000003</v>
      </c>
      <c r="E44" s="78" t="e">
        <f>VLOOKUP(A44,'Balancete 2014'!A:D,4,0)</f>
        <v>#N/A</v>
      </c>
      <c r="I44" s="78">
        <v>1454836.59</v>
      </c>
      <c r="J44" s="82" t="e">
        <f t="shared" si="0"/>
        <v>#N/A</v>
      </c>
    </row>
    <row r="45" spans="1:12">
      <c r="A45" s="75" t="s">
        <v>658</v>
      </c>
      <c r="B45" s="76">
        <v>-5</v>
      </c>
      <c r="C45" s="76" t="s">
        <v>659</v>
      </c>
      <c r="D45" s="77">
        <v>53544.480000000003</v>
      </c>
      <c r="E45" s="78" t="e">
        <f>VLOOKUP(A45,'Balancete 2014'!A:D,4,0)</f>
        <v>#N/A</v>
      </c>
      <c r="I45" s="78">
        <v>1454836.59</v>
      </c>
      <c r="J45" s="82" t="e">
        <f t="shared" si="0"/>
        <v>#N/A</v>
      </c>
    </row>
    <row r="46" spans="1:12">
      <c r="A46" s="75" t="s">
        <v>660</v>
      </c>
      <c r="B46" s="76">
        <v>-3</v>
      </c>
      <c r="C46" s="76" t="s">
        <v>661</v>
      </c>
      <c r="D46" s="77">
        <v>53544.480000000003</v>
      </c>
      <c r="E46" s="78" t="e">
        <f>VLOOKUP(A46,'Balancete 2014'!A:D,4,0)</f>
        <v>#N/A</v>
      </c>
      <c r="I46" s="78">
        <v>1454836.59</v>
      </c>
      <c r="J46" s="82" t="e">
        <f t="shared" si="0"/>
        <v>#N/A</v>
      </c>
    </row>
    <row r="47" spans="1:12">
      <c r="A47" s="75" t="s">
        <v>662</v>
      </c>
      <c r="B47" s="76">
        <v>-2</v>
      </c>
      <c r="C47" s="76" t="s">
        <v>663</v>
      </c>
      <c r="D47" s="77">
        <v>3401410.97</v>
      </c>
      <c r="E47" s="78" t="e">
        <f>VLOOKUP(A47,'Balancete 2014'!A:D,4,0)</f>
        <v>#N/A</v>
      </c>
      <c r="I47" s="78" t="e">
        <v>#N/A</v>
      </c>
      <c r="J47" s="82" t="e">
        <f t="shared" si="0"/>
        <v>#N/A</v>
      </c>
    </row>
    <row r="48" spans="1:12">
      <c r="A48" s="75" t="s">
        <v>664</v>
      </c>
      <c r="B48" s="76">
        <v>-8</v>
      </c>
      <c r="C48" s="76" t="s">
        <v>665</v>
      </c>
      <c r="D48" s="77">
        <v>3401410.97</v>
      </c>
      <c r="E48" s="78" t="e">
        <f>VLOOKUP(A48,'Balancete 2014'!A:D,4,0)</f>
        <v>#N/A</v>
      </c>
      <c r="I48" s="78" t="e">
        <v>#N/A</v>
      </c>
      <c r="J48" s="82" t="e">
        <f t="shared" si="0"/>
        <v>#N/A</v>
      </c>
    </row>
    <row r="49" spans="1:10">
      <c r="A49" s="75" t="s">
        <v>666</v>
      </c>
      <c r="B49" s="76">
        <v>-2</v>
      </c>
      <c r="C49" s="76" t="s">
        <v>667</v>
      </c>
      <c r="D49" s="77">
        <v>3401410.97</v>
      </c>
      <c r="E49" s="78" t="e">
        <f>VLOOKUP(A49,'Balancete 2014'!A:D,4,0)</f>
        <v>#N/A</v>
      </c>
      <c r="I49" s="78" t="e">
        <v>#N/A</v>
      </c>
      <c r="J49" s="82" t="e">
        <f t="shared" si="0"/>
        <v>#N/A</v>
      </c>
    </row>
    <row r="50" spans="1:10">
      <c r="A50" s="75" t="s">
        <v>88</v>
      </c>
      <c r="B50" s="76">
        <v>-2</v>
      </c>
      <c r="C50" s="76" t="s">
        <v>89</v>
      </c>
      <c r="D50" s="77">
        <v>7740.03</v>
      </c>
      <c r="E50" s="78">
        <f>VLOOKUP(A50,'Balancete 2014'!A:D,4,0)</f>
        <v>42165.18</v>
      </c>
      <c r="I50" s="78">
        <v>70920.45</v>
      </c>
      <c r="J50" s="82">
        <f t="shared" si="0"/>
        <v>-34425.15</v>
      </c>
    </row>
    <row r="51" spans="1:10">
      <c r="A51" s="75" t="s">
        <v>90</v>
      </c>
      <c r="B51" s="76">
        <v>-7</v>
      </c>
      <c r="C51" s="76" t="s">
        <v>89</v>
      </c>
      <c r="D51" s="77">
        <v>7740.03</v>
      </c>
      <c r="E51" s="78">
        <f>VLOOKUP(A51,'Balancete 2014'!A:D,4,0)</f>
        <v>42165.18</v>
      </c>
      <c r="I51" s="78">
        <v>70920.45</v>
      </c>
      <c r="J51" s="82">
        <f t="shared" si="0"/>
        <v>-34425.15</v>
      </c>
    </row>
    <row r="52" spans="1:10">
      <c r="A52" s="75" t="s">
        <v>91</v>
      </c>
      <c r="B52" s="76">
        <v>-4</v>
      </c>
      <c r="C52" s="76" t="s">
        <v>668</v>
      </c>
      <c r="D52" s="77">
        <v>7740.03</v>
      </c>
      <c r="E52" s="78">
        <f>VLOOKUP(A52,'Balancete 2014'!A:D,4,0)</f>
        <v>42165.18</v>
      </c>
      <c r="I52" s="78">
        <v>70920.45</v>
      </c>
      <c r="J52" s="82">
        <f t="shared" si="0"/>
        <v>-34425.15</v>
      </c>
    </row>
    <row r="53" spans="1:10">
      <c r="A53" s="75">
        <v>2</v>
      </c>
      <c r="B53" s="76">
        <v>-3</v>
      </c>
      <c r="C53" s="76" t="s">
        <v>669</v>
      </c>
      <c r="D53" s="77">
        <v>2138207148.71</v>
      </c>
      <c r="E53" s="78">
        <f>VLOOKUP(A53,'Balancete 2014'!A:D,4,0)</f>
        <v>4542095578.6999998</v>
      </c>
      <c r="I53" s="78">
        <v>3536067198.8800001</v>
      </c>
      <c r="J53" s="82">
        <f t="shared" si="0"/>
        <v>-2403888429.9899998</v>
      </c>
    </row>
    <row r="54" spans="1:10">
      <c r="A54" s="75" t="s">
        <v>94</v>
      </c>
      <c r="B54" s="76">
        <v>0</v>
      </c>
      <c r="C54" s="76" t="s">
        <v>95</v>
      </c>
      <c r="D54" s="77">
        <v>2138207148.71</v>
      </c>
      <c r="E54" s="78">
        <f>VLOOKUP(A54,'Balancete 2014'!A:D,4,0)</f>
        <v>4542095503.6999998</v>
      </c>
      <c r="I54" s="78">
        <v>3536066823.8800001</v>
      </c>
      <c r="J54" s="82">
        <f t="shared" si="0"/>
        <v>-2403888354.9899998</v>
      </c>
    </row>
    <row r="55" spans="1:10">
      <c r="A55" s="75" t="s">
        <v>96</v>
      </c>
      <c r="B55" s="76">
        <v>-7</v>
      </c>
      <c r="C55" s="76" t="s">
        <v>97</v>
      </c>
      <c r="D55" s="77">
        <v>2138207148.71</v>
      </c>
      <c r="E55" s="78">
        <f>VLOOKUP(A55,'Balancete 2014'!A:D,4,0)</f>
        <v>4542095503.6999998</v>
      </c>
      <c r="I55" s="78">
        <v>3536066823.8800001</v>
      </c>
      <c r="J55" s="82">
        <f t="shared" si="0"/>
        <v>-2403888354.9899998</v>
      </c>
    </row>
    <row r="56" spans="1:10">
      <c r="A56" s="75" t="s">
        <v>98</v>
      </c>
      <c r="B56" s="76">
        <v>0</v>
      </c>
      <c r="C56" s="76" t="s">
        <v>99</v>
      </c>
      <c r="D56" s="77">
        <v>2138207148.71</v>
      </c>
      <c r="E56" s="78">
        <f>VLOOKUP(A56,'Balancete 2014'!A:D,4,0)</f>
        <v>4542095503.6999998</v>
      </c>
      <c r="I56" s="78">
        <v>3536066823.8800001</v>
      </c>
      <c r="J56" s="82">
        <f t="shared" si="0"/>
        <v>-2403888354.9899998</v>
      </c>
    </row>
    <row r="57" spans="1:10">
      <c r="A57" s="75" t="s">
        <v>100</v>
      </c>
      <c r="B57" s="76">
        <v>-2</v>
      </c>
      <c r="C57" s="76" t="s">
        <v>101</v>
      </c>
      <c r="D57" s="77">
        <v>1528663343.77</v>
      </c>
      <c r="E57" s="78">
        <f>VLOOKUP(A57,'Balancete 2014'!A:D,4,0)</f>
        <v>1469201224.8</v>
      </c>
      <c r="I57" s="78">
        <v>828499930</v>
      </c>
      <c r="J57" s="82">
        <f t="shared" si="0"/>
        <v>59462118.970000029</v>
      </c>
    </row>
    <row r="58" spans="1:10">
      <c r="A58" s="75" t="s">
        <v>102</v>
      </c>
      <c r="B58" s="76">
        <v>0</v>
      </c>
      <c r="C58" s="76" t="s">
        <v>103</v>
      </c>
      <c r="D58" s="77">
        <v>1529615982.96</v>
      </c>
      <c r="E58" s="78">
        <f>VLOOKUP(A58,'Balancete 2014'!A:D,4,0)</f>
        <v>1470153863.99</v>
      </c>
      <c r="I58" s="78">
        <v>828499930</v>
      </c>
      <c r="J58" s="82">
        <f t="shared" si="0"/>
        <v>59462118.970000029</v>
      </c>
    </row>
    <row r="59" spans="1:10">
      <c r="A59" s="75" t="s">
        <v>104</v>
      </c>
      <c r="B59" s="76">
        <v>-9</v>
      </c>
      <c r="C59" s="76" t="s">
        <v>105</v>
      </c>
      <c r="D59" s="77">
        <v>-952639.19</v>
      </c>
      <c r="E59" s="78">
        <f>VLOOKUP(A59,'Balancete 2014'!A:D,4,0)</f>
        <v>-952639.19</v>
      </c>
      <c r="I59" s="78" t="e">
        <v>#N/A</v>
      </c>
      <c r="J59" s="82">
        <f t="shared" si="0"/>
        <v>0</v>
      </c>
    </row>
    <row r="60" spans="1:10">
      <c r="A60" s="75" t="s">
        <v>106</v>
      </c>
      <c r="B60" s="76">
        <v>-9</v>
      </c>
      <c r="C60" s="76" t="s">
        <v>107</v>
      </c>
      <c r="D60" s="77">
        <v>176358000</v>
      </c>
      <c r="E60" s="78">
        <f>VLOOKUP(A60,'Balancete 2014'!A:D,4,0)</f>
        <v>176358000</v>
      </c>
      <c r="I60" s="78">
        <v>176358000</v>
      </c>
      <c r="J60" s="82">
        <f t="shared" si="0"/>
        <v>0</v>
      </c>
    </row>
    <row r="61" spans="1:10">
      <c r="A61" s="75" t="s">
        <v>108</v>
      </c>
      <c r="B61" s="76">
        <v>-7</v>
      </c>
      <c r="C61" s="76" t="s">
        <v>109</v>
      </c>
      <c r="D61" s="77">
        <v>176358000</v>
      </c>
      <c r="E61" s="78">
        <f>VLOOKUP(A61,'Balancete 2014'!A:D,4,0)</f>
        <v>176358000</v>
      </c>
      <c r="I61" s="78">
        <v>176358000</v>
      </c>
      <c r="J61" s="82">
        <f t="shared" si="0"/>
        <v>0</v>
      </c>
    </row>
    <row r="62" spans="1:10">
      <c r="A62" s="75" t="s">
        <v>110</v>
      </c>
      <c r="B62" s="76">
        <v>-1</v>
      </c>
      <c r="C62" s="76" t="s">
        <v>111</v>
      </c>
      <c r="D62" s="77">
        <v>32965137.940000001</v>
      </c>
      <c r="E62" s="78">
        <f>VLOOKUP(A62,'Balancete 2014'!A:D,4,0)</f>
        <v>35837622.100000001</v>
      </c>
      <c r="I62" s="78">
        <v>38927396.259999998</v>
      </c>
      <c r="J62" s="82">
        <f t="shared" si="0"/>
        <v>-2872484.16</v>
      </c>
    </row>
    <row r="63" spans="1:10">
      <c r="A63" s="75" t="s">
        <v>112</v>
      </c>
      <c r="B63" s="76">
        <v>0</v>
      </c>
      <c r="C63" s="76" t="s">
        <v>113</v>
      </c>
      <c r="D63" s="77">
        <v>162276000</v>
      </c>
      <c r="E63" s="78">
        <f>VLOOKUP(A63,'Balancete 2014'!A:D,4,0)</f>
        <v>162276000</v>
      </c>
      <c r="I63" s="78">
        <v>162276000</v>
      </c>
      <c r="J63" s="82">
        <f t="shared" si="0"/>
        <v>0</v>
      </c>
    </row>
    <row r="64" spans="1:10">
      <c r="A64" s="75" t="s">
        <v>114</v>
      </c>
      <c r="B64" s="76">
        <v>-8</v>
      </c>
      <c r="C64" s="76" t="s">
        <v>115</v>
      </c>
      <c r="D64" s="77">
        <v>-129310862.06</v>
      </c>
      <c r="E64" s="78">
        <f>VLOOKUP(A64,'Balancete 2014'!A:D,4,0)</f>
        <v>-126438377.90000001</v>
      </c>
      <c r="I64" s="78">
        <v>-123348603.73999999</v>
      </c>
      <c r="J64" s="82">
        <f t="shared" si="0"/>
        <v>-2872484.1599999964</v>
      </c>
    </row>
    <row r="65" spans="1:10">
      <c r="A65" s="75" t="s">
        <v>116</v>
      </c>
      <c r="B65" s="76">
        <v>-8</v>
      </c>
      <c r="C65" s="76" t="s">
        <v>117</v>
      </c>
      <c r="D65" s="77">
        <v>132998508.81999999</v>
      </c>
      <c r="E65" s="78">
        <f>VLOOKUP(A65,'Balancete 2014'!A:D,4,0)</f>
        <v>2638564418.52</v>
      </c>
      <c r="H65" s="84"/>
      <c r="I65" s="78">
        <v>2251138247.6199999</v>
      </c>
      <c r="J65" s="82">
        <f t="shared" si="0"/>
        <v>-2505565909.6999998</v>
      </c>
    </row>
    <row r="66" spans="1:10">
      <c r="A66" s="75" t="s">
        <v>120</v>
      </c>
      <c r="B66" s="76">
        <v>-4</v>
      </c>
      <c r="C66" s="76" t="s">
        <v>121</v>
      </c>
      <c r="D66" s="77">
        <v>18541523.02</v>
      </c>
      <c r="E66" s="78">
        <f>VLOOKUP(A66,'Balancete 2014'!A:D,4,0)</f>
        <v>14930652.029999999</v>
      </c>
      <c r="H66" s="77"/>
      <c r="I66" s="78">
        <v>13318390.84</v>
      </c>
      <c r="J66" s="82">
        <f t="shared" si="0"/>
        <v>3610870.99</v>
      </c>
    </row>
    <row r="67" spans="1:10">
      <c r="A67" s="75" t="s">
        <v>122</v>
      </c>
      <c r="B67" s="76">
        <v>-2</v>
      </c>
      <c r="C67" s="76" t="s">
        <v>123</v>
      </c>
      <c r="D67" s="77">
        <v>6955910.9500000002</v>
      </c>
      <c r="E67" s="78">
        <f>VLOOKUP(A67,'Balancete 2014'!A:D,4,0)</f>
        <v>6880514.5099999998</v>
      </c>
      <c r="H67" s="84"/>
      <c r="I67" s="78">
        <v>6832155.2699999996</v>
      </c>
      <c r="J67" s="82">
        <f t="shared" si="0"/>
        <v>75396.44000000041</v>
      </c>
    </row>
    <row r="68" spans="1:10">
      <c r="A68" s="75" t="s">
        <v>124</v>
      </c>
      <c r="B68" s="76">
        <v>0</v>
      </c>
      <c r="C68" s="76" t="s">
        <v>125</v>
      </c>
      <c r="D68" s="77">
        <v>38292277.310000002</v>
      </c>
      <c r="E68" s="78">
        <f>VLOOKUP(A68,'Balancete 2014'!A:D,4,0)</f>
        <v>37063734.409999996</v>
      </c>
      <c r="I68" s="78" t="e">
        <v>#N/A</v>
      </c>
      <c r="J68" s="82">
        <f t="shared" si="0"/>
        <v>1228542.900000006</v>
      </c>
    </row>
    <row r="69" spans="1:10">
      <c r="A69" s="75" t="s">
        <v>126</v>
      </c>
      <c r="B69" s="76">
        <v>0</v>
      </c>
      <c r="C69" s="76" t="s">
        <v>127</v>
      </c>
      <c r="D69" s="77">
        <v>1840749.35</v>
      </c>
      <c r="E69" s="78">
        <f>VLOOKUP(A69,'Balancete 2014'!A:D,4,0)</f>
        <v>1840770.2</v>
      </c>
      <c r="I69" s="78">
        <v>1896916.47</v>
      </c>
      <c r="J69" s="82">
        <f t="shared" si="0"/>
        <v>-20.849999999860302</v>
      </c>
    </row>
    <row r="70" spans="1:10">
      <c r="A70" s="75" t="s">
        <v>128</v>
      </c>
      <c r="B70" s="76">
        <v>-9</v>
      </c>
      <c r="C70" s="76" t="s">
        <v>129</v>
      </c>
      <c r="D70" s="77">
        <v>2.5</v>
      </c>
      <c r="E70" s="78">
        <f>VLOOKUP(A70,'Balancete 2014'!A:D,4,0)</f>
        <v>2.5</v>
      </c>
      <c r="I70" s="78">
        <v>2.5</v>
      </c>
      <c r="J70" s="82">
        <f t="shared" si="0"/>
        <v>0</v>
      </c>
    </row>
    <row r="71" spans="1:10">
      <c r="A71" s="75" t="s">
        <v>130</v>
      </c>
      <c r="B71" s="76">
        <v>-7</v>
      </c>
      <c r="C71" s="76" t="s">
        <v>131</v>
      </c>
      <c r="D71" s="77">
        <v>32427856.469999999</v>
      </c>
      <c r="E71" s="78">
        <f>VLOOKUP(A71,'Balancete 2014'!A:D,4,0)</f>
        <v>32708898.859999999</v>
      </c>
      <c r="I71" s="78">
        <v>38962644.07</v>
      </c>
      <c r="J71" s="82">
        <f t="shared" si="0"/>
        <v>-281042.3900000006</v>
      </c>
    </row>
    <row r="72" spans="1:10">
      <c r="A72" s="75" t="s">
        <v>134</v>
      </c>
      <c r="B72" s="76">
        <v>-1</v>
      </c>
      <c r="C72" s="76" t="s">
        <v>135</v>
      </c>
      <c r="D72" s="77">
        <v>30392935.879999999</v>
      </c>
      <c r="E72" s="78">
        <f>VLOOKUP(A72,'Balancete 2014'!A:D,4,0)</f>
        <v>61471779.280000001</v>
      </c>
      <c r="I72" s="78">
        <v>64118119.740000002</v>
      </c>
      <c r="J72" s="82">
        <f t="shared" si="0"/>
        <v>-31078843.400000002</v>
      </c>
    </row>
    <row r="73" spans="1:10">
      <c r="A73" s="75" t="s">
        <v>136</v>
      </c>
      <c r="B73" s="76">
        <v>0</v>
      </c>
      <c r="C73" s="76" t="s">
        <v>137</v>
      </c>
      <c r="D73" s="77">
        <v>1010953.34</v>
      </c>
      <c r="E73" s="78">
        <f>VLOOKUP(A73,'Balancete 2014'!A:D,4,0)</f>
        <v>1010953.34</v>
      </c>
      <c r="I73" s="78" t="e">
        <v>#N/A</v>
      </c>
      <c r="J73" s="82">
        <f t="shared" si="0"/>
        <v>0</v>
      </c>
    </row>
    <row r="74" spans="1:10">
      <c r="A74" s="75" t="s">
        <v>670</v>
      </c>
      <c r="B74" s="76">
        <v>0</v>
      </c>
      <c r="C74" s="76" t="s">
        <v>671</v>
      </c>
      <c r="D74" s="77">
        <v>3536300</v>
      </c>
      <c r="E74" s="78" t="e">
        <f>VLOOKUP(A74,'Balancete 2014'!A:D,4,0)</f>
        <v>#N/A</v>
      </c>
      <c r="I74" s="78" t="e">
        <v>#N/A</v>
      </c>
      <c r="J74" s="82" t="e">
        <f t="shared" si="0"/>
        <v>#N/A</v>
      </c>
    </row>
    <row r="75" spans="1:10">
      <c r="A75" s="75" t="s">
        <v>142</v>
      </c>
      <c r="B75" s="76">
        <v>-4</v>
      </c>
      <c r="C75" s="76" t="s">
        <v>143</v>
      </c>
      <c r="D75" s="77">
        <v>79281286</v>
      </c>
      <c r="E75" s="78">
        <f>VLOOKUP(A75,'Balancete 2014'!A:D,4,0)</f>
        <v>79314858.280000001</v>
      </c>
      <c r="I75" s="78">
        <v>79281286</v>
      </c>
      <c r="J75" s="82">
        <f t="shared" si="0"/>
        <v>-33572.280000001192</v>
      </c>
    </row>
    <row r="76" spans="1:10">
      <c r="A76" s="75" t="s">
        <v>144</v>
      </c>
      <c r="B76" s="76">
        <v>-2</v>
      </c>
      <c r="C76" s="76" t="s">
        <v>145</v>
      </c>
      <c r="D76" s="77">
        <v>79281286</v>
      </c>
      <c r="E76" s="78">
        <f>VLOOKUP(A76,'Balancete 2014'!A:D,4,0)</f>
        <v>79281286</v>
      </c>
      <c r="I76" s="78">
        <v>79281286</v>
      </c>
      <c r="J76" s="82">
        <f t="shared" si="0"/>
        <v>0</v>
      </c>
    </row>
    <row r="77" spans="1:10">
      <c r="A77" s="75" t="s">
        <v>148</v>
      </c>
      <c r="B77" s="76">
        <v>-7</v>
      </c>
      <c r="C77" s="76" t="s">
        <v>672</v>
      </c>
      <c r="D77" s="77">
        <v>123776796</v>
      </c>
      <c r="E77" s="78">
        <f>VLOOKUP(A77,'Balancete 2014'!A:D,4,0)</f>
        <v>142819380</v>
      </c>
      <c r="I77" s="78">
        <v>161861964</v>
      </c>
      <c r="J77" s="82">
        <f t="shared" si="0"/>
        <v>-19042584</v>
      </c>
    </row>
    <row r="78" spans="1:10">
      <c r="A78" s="75" t="s">
        <v>150</v>
      </c>
      <c r="B78" s="76">
        <v>-5</v>
      </c>
      <c r="C78" s="76" t="s">
        <v>151</v>
      </c>
      <c r="D78" s="77">
        <v>190425840</v>
      </c>
      <c r="E78" s="78">
        <f>VLOOKUP(A78,'Balancete 2014'!A:D,4,0)</f>
        <v>190425840</v>
      </c>
      <c r="I78" s="78">
        <v>190425840</v>
      </c>
      <c r="J78" s="82">
        <f t="shared" si="0"/>
        <v>0</v>
      </c>
    </row>
    <row r="79" spans="1:10">
      <c r="A79" s="75" t="s">
        <v>152</v>
      </c>
      <c r="B79" s="76">
        <v>-3</v>
      </c>
      <c r="C79" s="76" t="s">
        <v>153</v>
      </c>
      <c r="D79" s="77">
        <v>-66649044</v>
      </c>
      <c r="E79" s="78">
        <f>VLOOKUP(A79,'Balancete 2014'!A:D,4,0)</f>
        <v>-47606460</v>
      </c>
      <c r="I79" s="78">
        <v>-28563876</v>
      </c>
      <c r="J79" s="82">
        <f t="shared" si="0"/>
        <v>-19042584</v>
      </c>
    </row>
    <row r="80" spans="1:10">
      <c r="A80" s="75" t="s">
        <v>673</v>
      </c>
      <c r="B80" s="76">
        <v>0</v>
      </c>
      <c r="C80" s="76" t="s">
        <v>674</v>
      </c>
      <c r="D80" s="77">
        <v>64164076.18</v>
      </c>
      <c r="E80" s="78" t="e">
        <f>VLOOKUP(A80,'Balancete 2014'!A:D,4,0)</f>
        <v>#N/A</v>
      </c>
      <c r="I80" s="78" t="e">
        <v>#N/A</v>
      </c>
      <c r="J80" s="82" t="e">
        <f t="shared" si="0"/>
        <v>#N/A</v>
      </c>
    </row>
    <row r="81" spans="1:10">
      <c r="A81" s="75" t="s">
        <v>675</v>
      </c>
      <c r="B81" s="76">
        <v>-8</v>
      </c>
      <c r="C81" s="76" t="s">
        <v>676</v>
      </c>
      <c r="D81" s="77">
        <v>66011000</v>
      </c>
      <c r="E81" s="78" t="e">
        <f>VLOOKUP(A81,'Balancete 2014'!A:D,4,0)</f>
        <v>#N/A</v>
      </c>
      <c r="I81" s="78" t="e">
        <v>#N/A</v>
      </c>
      <c r="J81" s="82" t="e">
        <f t="shared" si="0"/>
        <v>#N/A</v>
      </c>
    </row>
    <row r="82" spans="1:10">
      <c r="A82" s="75" t="s">
        <v>677</v>
      </c>
      <c r="B82" s="76">
        <v>-6</v>
      </c>
      <c r="C82" s="76" t="s">
        <v>678</v>
      </c>
      <c r="D82" s="77">
        <v>-1846923.82</v>
      </c>
      <c r="E82" s="78" t="e">
        <f>VLOOKUP(A82,'Balancete 2014'!A:D,4,0)</f>
        <v>#N/A</v>
      </c>
      <c r="I82" s="78" t="e">
        <v>#N/A</v>
      </c>
      <c r="J82" s="82" t="e">
        <f t="shared" si="0"/>
        <v>#N/A</v>
      </c>
    </row>
    <row r="83" spans="1:10">
      <c r="A83" s="75" t="s">
        <v>154</v>
      </c>
      <c r="B83" s="76">
        <v>-8</v>
      </c>
      <c r="C83" s="76" t="s">
        <v>155</v>
      </c>
      <c r="D83" s="77">
        <v>0</v>
      </c>
      <c r="E83" s="78">
        <f>VLOOKUP(A83,'Balancete 2014'!A:D,4,0)</f>
        <v>75</v>
      </c>
      <c r="I83" s="78">
        <v>375</v>
      </c>
      <c r="J83" s="82">
        <f t="shared" ref="J83:J146" si="1">+D83-E83</f>
        <v>-75</v>
      </c>
    </row>
    <row r="84" spans="1:10">
      <c r="A84" s="75" t="s">
        <v>156</v>
      </c>
      <c r="B84" s="76">
        <v>0</v>
      </c>
      <c r="C84" s="76" t="s">
        <v>157</v>
      </c>
      <c r="D84" s="77">
        <v>0</v>
      </c>
      <c r="E84" s="78">
        <f>VLOOKUP(A84,'Balancete 2014'!A:D,4,0)</f>
        <v>75</v>
      </c>
      <c r="I84" s="78">
        <v>-1125</v>
      </c>
      <c r="J84" s="82">
        <f t="shared" si="1"/>
        <v>-75</v>
      </c>
    </row>
    <row r="85" spans="1:10">
      <c r="A85" s="75" t="s">
        <v>158</v>
      </c>
      <c r="B85" s="76">
        <v>-8</v>
      </c>
      <c r="C85" s="76" t="s">
        <v>159</v>
      </c>
      <c r="D85" s="77">
        <v>1500</v>
      </c>
      <c r="E85" s="78">
        <f>VLOOKUP(A85,'Balancete 2014'!A:D,4,0)</f>
        <v>1500</v>
      </c>
      <c r="I85" s="78" t="e">
        <v>#N/A</v>
      </c>
      <c r="J85" s="82">
        <f t="shared" si="1"/>
        <v>0</v>
      </c>
    </row>
    <row r="86" spans="1:10">
      <c r="A86" s="75" t="s">
        <v>160</v>
      </c>
      <c r="B86" s="76">
        <v>0</v>
      </c>
      <c r="C86" s="76" t="s">
        <v>161</v>
      </c>
      <c r="D86" s="77">
        <v>1500</v>
      </c>
      <c r="E86" s="78">
        <f>VLOOKUP(A86,'Balancete 2014'!A:D,4,0)</f>
        <v>1500</v>
      </c>
      <c r="I86" s="78" t="e">
        <v>#N/A</v>
      </c>
      <c r="J86" s="82">
        <f t="shared" si="1"/>
        <v>0</v>
      </c>
    </row>
    <row r="87" spans="1:10">
      <c r="A87" s="75" t="s">
        <v>162</v>
      </c>
      <c r="B87" s="76">
        <v>-9</v>
      </c>
      <c r="C87" s="76" t="s">
        <v>679</v>
      </c>
      <c r="D87" s="77">
        <v>1500</v>
      </c>
      <c r="E87" s="78">
        <f>VLOOKUP(A87,'Balancete 2014'!A:D,4,0)</f>
        <v>1500</v>
      </c>
      <c r="I87" s="78" t="e">
        <v>#N/A</v>
      </c>
      <c r="J87" s="82">
        <f t="shared" si="1"/>
        <v>0</v>
      </c>
    </row>
    <row r="88" spans="1:10">
      <c r="A88" s="75" t="s">
        <v>163</v>
      </c>
      <c r="B88" s="76">
        <v>-4</v>
      </c>
      <c r="C88" s="76" t="s">
        <v>164</v>
      </c>
      <c r="D88" s="77">
        <v>-1500</v>
      </c>
      <c r="E88" s="78">
        <f>VLOOKUP(A88,'Balancete 2014'!A:D,4,0)</f>
        <v>-1425</v>
      </c>
      <c r="I88" s="78">
        <v>-1125</v>
      </c>
      <c r="J88" s="82">
        <f t="shared" si="1"/>
        <v>-75</v>
      </c>
    </row>
    <row r="89" spans="1:10">
      <c r="A89" s="75" t="s">
        <v>165</v>
      </c>
      <c r="B89" s="76">
        <v>0</v>
      </c>
      <c r="C89" s="76" t="s">
        <v>166</v>
      </c>
      <c r="D89" s="77">
        <v>-1500</v>
      </c>
      <c r="E89" s="78">
        <f>VLOOKUP(A89,'Balancete 2014'!A:D,4,0)</f>
        <v>-1425</v>
      </c>
      <c r="I89" s="78">
        <v>-1125</v>
      </c>
      <c r="J89" s="82">
        <f t="shared" si="1"/>
        <v>-75</v>
      </c>
    </row>
    <row r="90" spans="1:10">
      <c r="A90" s="75" t="s">
        <v>167</v>
      </c>
      <c r="B90" s="76">
        <v>-4</v>
      </c>
      <c r="C90" s="76" t="s">
        <v>680</v>
      </c>
      <c r="D90" s="77">
        <v>-1500</v>
      </c>
      <c r="E90" s="78">
        <f>VLOOKUP(A90,'Balancete 2014'!A:D,4,0)</f>
        <v>-1425</v>
      </c>
      <c r="I90" s="78">
        <v>-1125</v>
      </c>
      <c r="J90" s="82">
        <f t="shared" si="1"/>
        <v>-75</v>
      </c>
    </row>
    <row r="91" spans="1:10">
      <c r="A91" s="75">
        <v>3</v>
      </c>
      <c r="B91" s="76">
        <v>0</v>
      </c>
      <c r="C91" s="76" t="s">
        <v>169</v>
      </c>
      <c r="D91" s="77">
        <v>98361900.319999993</v>
      </c>
      <c r="E91" s="78">
        <f>VLOOKUP(A91,'Balancete 2014'!A:D,4,0)</f>
        <v>74647059.890000001</v>
      </c>
      <c r="I91" s="78">
        <v>50217802.609999999</v>
      </c>
      <c r="J91" s="82">
        <f t="shared" si="1"/>
        <v>23714840.429999992</v>
      </c>
    </row>
    <row r="92" spans="1:10">
      <c r="A92" s="75" t="s">
        <v>170</v>
      </c>
      <c r="B92" s="76">
        <v>0</v>
      </c>
      <c r="C92" s="76" t="s">
        <v>169</v>
      </c>
      <c r="D92" s="77">
        <v>98361900.319999993</v>
      </c>
      <c r="E92" s="78">
        <f>VLOOKUP(A92,'Balancete 2014'!A:D,4,0)</f>
        <v>74647059.890000001</v>
      </c>
      <c r="H92" s="77">
        <f>+D92-D234</f>
        <v>98104668.109999999</v>
      </c>
      <c r="I92" s="78">
        <v>50217802.609999999</v>
      </c>
      <c r="J92" s="82">
        <f t="shared" si="1"/>
        <v>23714840.429999992</v>
      </c>
    </row>
    <row r="93" spans="1:10">
      <c r="A93" s="75" t="s">
        <v>171</v>
      </c>
      <c r="B93" s="76">
        <v>-3</v>
      </c>
      <c r="C93" s="76" t="s">
        <v>172</v>
      </c>
      <c r="D93" s="77">
        <v>98361900.319999993</v>
      </c>
      <c r="E93" s="78">
        <f>VLOOKUP(A93,'Balancete 2014'!A:D,4,0)</f>
        <v>74647059.890000001</v>
      </c>
      <c r="I93" s="78">
        <v>50217802.609999999</v>
      </c>
      <c r="J93" s="82">
        <f t="shared" si="1"/>
        <v>23714840.429999992</v>
      </c>
    </row>
    <row r="94" spans="1:10">
      <c r="A94" s="75" t="s">
        <v>173</v>
      </c>
      <c r="B94" s="76">
        <v>-7</v>
      </c>
      <c r="C94" s="76" t="s">
        <v>174</v>
      </c>
      <c r="D94" s="77">
        <v>98361900.319999993</v>
      </c>
      <c r="E94" s="78">
        <f>VLOOKUP(A94,'Balancete 2014'!A:D,4,0)</f>
        <v>74647059.890000001</v>
      </c>
      <c r="I94" s="78">
        <v>50217802.609999999</v>
      </c>
      <c r="J94" s="82">
        <f t="shared" si="1"/>
        <v>23714840.429999992</v>
      </c>
    </row>
    <row r="95" spans="1:10">
      <c r="A95" s="75" t="s">
        <v>175</v>
      </c>
      <c r="B95" s="76">
        <v>-3</v>
      </c>
      <c r="C95" s="76" t="s">
        <v>174</v>
      </c>
      <c r="D95" s="77">
        <v>98361900.319999993</v>
      </c>
      <c r="E95" s="78">
        <f>VLOOKUP(A95,'Balancete 2014'!A:D,4,0)</f>
        <v>74647059.890000001</v>
      </c>
      <c r="I95" s="78">
        <v>50217802.609999999</v>
      </c>
      <c r="J95" s="82">
        <f t="shared" si="1"/>
        <v>23714840.429999992</v>
      </c>
    </row>
    <row r="96" spans="1:10">
      <c r="A96" s="75" t="s">
        <v>176</v>
      </c>
      <c r="B96" s="76">
        <v>-8</v>
      </c>
      <c r="C96" s="76" t="s">
        <v>177</v>
      </c>
      <c r="D96" s="77">
        <v>42865000</v>
      </c>
      <c r="E96" s="78">
        <f>VLOOKUP(A96,'Balancete 2014'!A:D,4,0)</f>
        <v>35006416.810000002</v>
      </c>
      <c r="I96" s="78">
        <v>26433416.77</v>
      </c>
      <c r="J96" s="82">
        <f t="shared" si="1"/>
        <v>7858583.1899999976</v>
      </c>
    </row>
    <row r="97" spans="1:10">
      <c r="A97" s="75" t="s">
        <v>178</v>
      </c>
      <c r="B97" s="76">
        <v>-6</v>
      </c>
      <c r="C97" s="76" t="s">
        <v>179</v>
      </c>
      <c r="D97" s="77">
        <v>55496900.32</v>
      </c>
      <c r="E97" s="78">
        <f>VLOOKUP(A97,'Balancete 2014'!A:D,4,0)</f>
        <v>39640643.079999998</v>
      </c>
      <c r="I97" s="78">
        <v>23784385.84</v>
      </c>
      <c r="J97" s="82">
        <f t="shared" si="1"/>
        <v>15856257.240000002</v>
      </c>
    </row>
    <row r="98" spans="1:10">
      <c r="A98" s="75">
        <v>8</v>
      </c>
      <c r="B98" s="76">
        <v>-1</v>
      </c>
      <c r="C98" s="76" t="s">
        <v>180</v>
      </c>
      <c r="D98" s="77">
        <v>70986812.579999998</v>
      </c>
      <c r="E98" s="78">
        <f>VLOOKUP(A98,'Balancete 2014'!A:D,4,0)</f>
        <v>246432966.33000001</v>
      </c>
      <c r="I98" s="78">
        <v>236857050.52000001</v>
      </c>
      <c r="J98" s="82">
        <f t="shared" si="1"/>
        <v>-175446153.75</v>
      </c>
    </row>
    <row r="99" spans="1:10">
      <c r="A99" s="75" t="s">
        <v>181</v>
      </c>
      <c r="B99" s="76">
        <v>-9</v>
      </c>
      <c r="C99" s="76" t="s">
        <v>182</v>
      </c>
      <c r="D99" s="77">
        <v>56454960.25</v>
      </c>
      <c r="E99" s="78">
        <f>VLOOKUP(A99,'Balancete 2014'!A:D,4,0)</f>
        <v>208354145.44999999</v>
      </c>
      <c r="I99" s="78">
        <v>219982487.56</v>
      </c>
      <c r="J99" s="82">
        <f t="shared" si="1"/>
        <v>-151899185.19999999</v>
      </c>
    </row>
    <row r="100" spans="1:10">
      <c r="A100" s="75" t="s">
        <v>183</v>
      </c>
      <c r="B100" s="76">
        <v>-8</v>
      </c>
      <c r="C100" s="76" t="s">
        <v>184</v>
      </c>
      <c r="D100" s="77">
        <v>47042340.520000003</v>
      </c>
      <c r="E100" s="78">
        <f>VLOOKUP(A100,'Balancete 2014'!A:D,4,0)</f>
        <v>179937188.61000001</v>
      </c>
      <c r="I100" s="78">
        <v>204216413.84</v>
      </c>
      <c r="J100" s="82">
        <f t="shared" si="1"/>
        <v>-132894848.09</v>
      </c>
    </row>
    <row r="101" spans="1:10">
      <c r="A101" s="75" t="s">
        <v>185</v>
      </c>
      <c r="B101" s="76">
        <v>-5</v>
      </c>
      <c r="C101" s="76" t="s">
        <v>186</v>
      </c>
      <c r="D101" s="77">
        <v>47042340.520000003</v>
      </c>
      <c r="E101" s="78">
        <f>VLOOKUP(A101,'Balancete 2014'!A:D,4,0)</f>
        <v>179937188.61000001</v>
      </c>
      <c r="I101" s="78">
        <v>204216413.84</v>
      </c>
      <c r="J101" s="82">
        <f t="shared" si="1"/>
        <v>-132894848.09</v>
      </c>
    </row>
    <row r="102" spans="1:10">
      <c r="A102" s="75" t="s">
        <v>187</v>
      </c>
      <c r="B102" s="76">
        <v>0</v>
      </c>
      <c r="C102" s="76" t="s">
        <v>188</v>
      </c>
      <c r="D102" s="77">
        <v>47042340.520000003</v>
      </c>
      <c r="E102" s="78">
        <f>VLOOKUP(A102,'Balancete 2014'!A:D,4,0)</f>
        <v>179937188.61000001</v>
      </c>
      <c r="I102" s="78">
        <v>204216413.84</v>
      </c>
      <c r="J102" s="82">
        <f t="shared" si="1"/>
        <v>-132894848.09</v>
      </c>
    </row>
    <row r="103" spans="1:10">
      <c r="A103" s="75" t="s">
        <v>189</v>
      </c>
      <c r="B103" s="76">
        <v>-5</v>
      </c>
      <c r="C103" s="76" t="s">
        <v>681</v>
      </c>
      <c r="D103" s="77">
        <v>26193235.66</v>
      </c>
      <c r="E103" s="78">
        <f>VLOOKUP(A103,'Balancete 2014'!A:D,4,0)</f>
        <v>154639990.65000001</v>
      </c>
      <c r="I103" s="78">
        <v>142361972.31</v>
      </c>
      <c r="J103" s="82">
        <f t="shared" si="1"/>
        <v>-128446754.99000001</v>
      </c>
    </row>
    <row r="104" spans="1:10">
      <c r="A104" s="75" t="s">
        <v>191</v>
      </c>
      <c r="B104" s="76">
        <v>-3</v>
      </c>
      <c r="C104" s="76" t="s">
        <v>682</v>
      </c>
      <c r="D104" s="77">
        <v>11640427.859999999</v>
      </c>
      <c r="E104" s="78">
        <f>VLOOKUP(A104,'Balancete 2014'!A:D,4,0)</f>
        <v>22132358.16</v>
      </c>
      <c r="I104" s="78">
        <v>56911241.530000001</v>
      </c>
      <c r="J104" s="82">
        <f t="shared" si="1"/>
        <v>-10491930.300000001</v>
      </c>
    </row>
    <row r="105" spans="1:10">
      <c r="A105" s="75" t="s">
        <v>193</v>
      </c>
      <c r="B105" s="76">
        <v>-2</v>
      </c>
      <c r="C105" s="76" t="s">
        <v>683</v>
      </c>
      <c r="D105" s="77">
        <v>9208677</v>
      </c>
      <c r="E105" s="78">
        <f>VLOOKUP(A105,'Balancete 2014'!A:D,4,0)</f>
        <v>3164839.8</v>
      </c>
      <c r="I105" s="78">
        <v>4943200</v>
      </c>
      <c r="J105" s="82">
        <f t="shared" si="1"/>
        <v>6043837.2000000002</v>
      </c>
    </row>
    <row r="106" spans="1:10">
      <c r="A106" s="75" t="s">
        <v>195</v>
      </c>
      <c r="B106" s="76">
        <v>-6</v>
      </c>
      <c r="C106" s="76" t="s">
        <v>196</v>
      </c>
      <c r="D106" s="77">
        <v>6423807.6600000001</v>
      </c>
      <c r="E106" s="78">
        <f>VLOOKUP(A106,'Balancete 2014'!A:D,4,0)</f>
        <v>10351422.710000001</v>
      </c>
      <c r="I106" s="78">
        <v>8160087.8700000001</v>
      </c>
      <c r="J106" s="82">
        <f t="shared" si="1"/>
        <v>-3927615.0500000007</v>
      </c>
    </row>
    <row r="107" spans="1:10">
      <c r="A107" s="75" t="s">
        <v>197</v>
      </c>
      <c r="B107" s="76">
        <v>0</v>
      </c>
      <c r="C107" s="76" t="s">
        <v>198</v>
      </c>
      <c r="D107" s="77">
        <v>13201.73</v>
      </c>
      <c r="E107" s="78">
        <f>VLOOKUP(A107,'Balancete 2014'!A:D,4,0)</f>
        <v>14807.52</v>
      </c>
      <c r="I107" s="78">
        <v>14832.89</v>
      </c>
      <c r="J107" s="82">
        <f t="shared" si="1"/>
        <v>-1605.7900000000009</v>
      </c>
    </row>
    <row r="108" spans="1:10">
      <c r="A108" s="75" t="s">
        <v>199</v>
      </c>
      <c r="B108" s="76">
        <v>-1</v>
      </c>
      <c r="C108" s="76" t="s">
        <v>198</v>
      </c>
      <c r="D108" s="77">
        <v>13201.73</v>
      </c>
      <c r="E108" s="78">
        <f>VLOOKUP(A108,'Balancete 2014'!A:D,4,0)</f>
        <v>14807.52</v>
      </c>
      <c r="I108" s="78">
        <v>14832.89</v>
      </c>
      <c r="J108" s="82">
        <f t="shared" si="1"/>
        <v>-1605.7900000000009</v>
      </c>
    </row>
    <row r="109" spans="1:10">
      <c r="A109" s="75" t="s">
        <v>201</v>
      </c>
      <c r="B109" s="76">
        <v>0</v>
      </c>
      <c r="C109" s="76" t="s">
        <v>684</v>
      </c>
      <c r="D109" s="77">
        <v>13201.73</v>
      </c>
      <c r="E109" s="78">
        <f>VLOOKUP(A109,'Balancete 2014'!A:D,4,0)</f>
        <v>14807.52</v>
      </c>
      <c r="I109" s="78">
        <v>14832.89</v>
      </c>
      <c r="J109" s="82">
        <f t="shared" si="1"/>
        <v>-1605.7900000000009</v>
      </c>
    </row>
    <row r="110" spans="1:10">
      <c r="A110" s="75" t="s">
        <v>203</v>
      </c>
      <c r="B110" s="76">
        <v>-3</v>
      </c>
      <c r="C110" s="76" t="s">
        <v>204</v>
      </c>
      <c r="D110" s="77">
        <v>127840.6</v>
      </c>
      <c r="E110" s="78">
        <f>VLOOKUP(A110,'Balancete 2014'!A:D,4,0)</f>
        <v>203163.67</v>
      </c>
      <c r="I110" s="78">
        <v>178085.88</v>
      </c>
      <c r="J110" s="82">
        <f t="shared" si="1"/>
        <v>-75323.070000000007</v>
      </c>
    </row>
    <row r="111" spans="1:10">
      <c r="A111" s="75" t="s">
        <v>205</v>
      </c>
      <c r="B111" s="76">
        <v>-5</v>
      </c>
      <c r="C111" s="76" t="s">
        <v>204</v>
      </c>
      <c r="D111" s="77">
        <v>127840.6</v>
      </c>
      <c r="E111" s="78">
        <f>VLOOKUP(A111,'Balancete 2014'!A:D,4,0)</f>
        <v>203163.67</v>
      </c>
      <c r="I111" s="78">
        <v>178085.88</v>
      </c>
      <c r="J111" s="82">
        <f t="shared" si="1"/>
        <v>-75323.070000000007</v>
      </c>
    </row>
    <row r="112" spans="1:10">
      <c r="A112" s="75" t="s">
        <v>207</v>
      </c>
      <c r="B112" s="76">
        <v>-3</v>
      </c>
      <c r="C112" s="76" t="s">
        <v>204</v>
      </c>
      <c r="D112" s="77">
        <v>127840.6</v>
      </c>
      <c r="E112" s="78">
        <f>VLOOKUP(A112,'Balancete 2014'!A:D,4,0)</f>
        <v>203163.67</v>
      </c>
      <c r="I112" s="78">
        <v>178085.88</v>
      </c>
      <c r="J112" s="82">
        <f t="shared" si="1"/>
        <v>-75323.070000000007</v>
      </c>
    </row>
    <row r="113" spans="1:10">
      <c r="A113" s="75" t="s">
        <v>208</v>
      </c>
      <c r="B113" s="76">
        <v>-6</v>
      </c>
      <c r="C113" s="76" t="s">
        <v>209</v>
      </c>
      <c r="D113" s="77">
        <v>1599392.25</v>
      </c>
      <c r="E113" s="78">
        <f>VLOOKUP(A113,'Balancete 2014'!A:D,4,0)</f>
        <v>2353974.4900000002</v>
      </c>
      <c r="I113" s="78">
        <v>1764837.59</v>
      </c>
      <c r="J113" s="82">
        <f t="shared" si="1"/>
        <v>-754582.24000000022</v>
      </c>
    </row>
    <row r="114" spans="1:10">
      <c r="A114" s="75" t="s">
        <v>210</v>
      </c>
      <c r="B114" s="76">
        <v>-3</v>
      </c>
      <c r="C114" s="76" t="s">
        <v>685</v>
      </c>
      <c r="D114" s="77">
        <v>1599392.25</v>
      </c>
      <c r="E114" s="78">
        <f>VLOOKUP(A114,'Balancete 2014'!A:D,4,0)</f>
        <v>2353974.4900000002</v>
      </c>
      <c r="I114" s="78">
        <v>1764837.59</v>
      </c>
      <c r="J114" s="82">
        <f t="shared" si="1"/>
        <v>-754582.24000000022</v>
      </c>
    </row>
    <row r="115" spans="1:10">
      <c r="A115" s="75" t="s">
        <v>212</v>
      </c>
      <c r="B115" s="76">
        <v>-1</v>
      </c>
      <c r="C115" s="76" t="s">
        <v>686</v>
      </c>
      <c r="D115" s="77">
        <v>1013275.06</v>
      </c>
      <c r="E115" s="78">
        <f>VLOOKUP(A115,'Balancete 2014'!A:D,4,0)</f>
        <v>1688457.37</v>
      </c>
      <c r="I115" s="78">
        <v>1247109.55</v>
      </c>
      <c r="J115" s="82">
        <f t="shared" si="1"/>
        <v>-675182.31</v>
      </c>
    </row>
    <row r="116" spans="1:10">
      <c r="A116" s="75" t="s">
        <v>214</v>
      </c>
      <c r="B116" s="76">
        <v>0</v>
      </c>
      <c r="C116" s="76" t="s">
        <v>687</v>
      </c>
      <c r="D116" s="77">
        <v>96532.88</v>
      </c>
      <c r="E116" s="78">
        <f>VLOOKUP(A116,'Balancete 2014'!A:D,4,0)</f>
        <v>114779.71</v>
      </c>
      <c r="I116" s="78">
        <v>85225.19</v>
      </c>
      <c r="J116" s="82">
        <f t="shared" si="1"/>
        <v>-18246.830000000002</v>
      </c>
    </row>
    <row r="117" spans="1:10">
      <c r="A117" s="75" t="s">
        <v>216</v>
      </c>
      <c r="B117" s="76">
        <v>-8</v>
      </c>
      <c r="C117" s="76" t="s">
        <v>688</v>
      </c>
      <c r="D117" s="77">
        <v>290810.71999999997</v>
      </c>
      <c r="E117" s="78">
        <f>VLOOKUP(A117,'Balancete 2014'!A:D,4,0)</f>
        <v>313339.5</v>
      </c>
      <c r="I117" s="78">
        <v>248070.85</v>
      </c>
      <c r="J117" s="82">
        <f t="shared" si="1"/>
        <v>-22528.780000000028</v>
      </c>
    </row>
    <row r="118" spans="1:10">
      <c r="A118" s="75" t="s">
        <v>218</v>
      </c>
      <c r="B118" s="76">
        <v>-4</v>
      </c>
      <c r="C118" s="76" t="s">
        <v>689</v>
      </c>
      <c r="D118" s="77">
        <v>10562.97</v>
      </c>
      <c r="E118" s="78">
        <f>VLOOKUP(A118,'Balancete 2014'!A:D,4,0)</f>
        <v>143226.23000000001</v>
      </c>
      <c r="I118" s="78">
        <v>49636.160000000003</v>
      </c>
      <c r="J118" s="82">
        <f t="shared" si="1"/>
        <v>-132663.26</v>
      </c>
    </row>
    <row r="119" spans="1:10">
      <c r="A119" s="75" t="s">
        <v>220</v>
      </c>
      <c r="B119" s="76">
        <v>0</v>
      </c>
      <c r="C119" s="76" t="s">
        <v>690</v>
      </c>
      <c r="D119" s="77">
        <v>40246.76</v>
      </c>
      <c r="E119" s="78">
        <f>VLOOKUP(A119,'Balancete 2014'!A:D,4,0)</f>
        <v>34639.360000000001</v>
      </c>
      <c r="I119" s="78">
        <v>30241.439999999999</v>
      </c>
      <c r="J119" s="82">
        <f t="shared" si="1"/>
        <v>5607.4000000000015</v>
      </c>
    </row>
    <row r="120" spans="1:10">
      <c r="A120" s="75" t="s">
        <v>691</v>
      </c>
      <c r="B120" s="76">
        <v>0</v>
      </c>
      <c r="C120" s="76" t="s">
        <v>692</v>
      </c>
      <c r="D120" s="77">
        <v>76274.5</v>
      </c>
      <c r="E120" s="78" t="e">
        <f>VLOOKUP(A120,'Balancete 2014'!A:D,4,0)</f>
        <v>#N/A</v>
      </c>
      <c r="I120" s="78" t="e">
        <v>#N/A</v>
      </c>
      <c r="J120" s="82" t="e">
        <f t="shared" si="1"/>
        <v>#N/A</v>
      </c>
    </row>
    <row r="121" spans="1:10">
      <c r="A121" s="75" t="s">
        <v>693</v>
      </c>
      <c r="B121" s="76">
        <v>-9</v>
      </c>
      <c r="C121" s="76" t="s">
        <v>694</v>
      </c>
      <c r="D121" s="77">
        <v>6101.96</v>
      </c>
      <c r="E121" s="78" t="e">
        <f>VLOOKUP(A121,'Balancete 2014'!A:D,4,0)</f>
        <v>#N/A</v>
      </c>
      <c r="I121" s="78" t="e">
        <v>#N/A</v>
      </c>
      <c r="J121" s="82" t="e">
        <f t="shared" si="1"/>
        <v>#N/A</v>
      </c>
    </row>
    <row r="122" spans="1:10">
      <c r="A122" s="75" t="s">
        <v>695</v>
      </c>
      <c r="B122" s="76">
        <v>-7</v>
      </c>
      <c r="C122" s="76" t="s">
        <v>696</v>
      </c>
      <c r="D122" s="77">
        <v>15254.9</v>
      </c>
      <c r="E122" s="78" t="e">
        <f>VLOOKUP(A122,'Balancete 2014'!A:D,4,0)</f>
        <v>#N/A</v>
      </c>
      <c r="I122" s="78" t="e">
        <v>#N/A</v>
      </c>
      <c r="J122" s="82" t="e">
        <f t="shared" si="1"/>
        <v>#N/A</v>
      </c>
    </row>
    <row r="123" spans="1:10">
      <c r="A123" s="75" t="s">
        <v>697</v>
      </c>
      <c r="B123" s="76">
        <v>-5</v>
      </c>
      <c r="C123" s="76" t="s">
        <v>698</v>
      </c>
      <c r="D123" s="77">
        <v>9152.94</v>
      </c>
      <c r="E123" s="78" t="e">
        <f>VLOOKUP(A123,'Balancete 2014'!A:D,4,0)</f>
        <v>#N/A</v>
      </c>
      <c r="I123" s="78" t="e">
        <v>#N/A</v>
      </c>
      <c r="J123" s="82" t="e">
        <f t="shared" si="1"/>
        <v>#N/A</v>
      </c>
    </row>
    <row r="124" spans="1:10">
      <c r="A124" s="75" t="s">
        <v>222</v>
      </c>
      <c r="B124" s="76">
        <v>-3</v>
      </c>
      <c r="C124" s="76" t="s">
        <v>699</v>
      </c>
      <c r="D124" s="77">
        <v>34755.269999999997</v>
      </c>
      <c r="E124" s="78">
        <f>VLOOKUP(A124,'Balancete 2014'!A:D,4,0)</f>
        <v>30791.21</v>
      </c>
      <c r="I124" s="78">
        <v>74532.259999999995</v>
      </c>
      <c r="J124" s="82">
        <f t="shared" si="1"/>
        <v>3964.0599999999977</v>
      </c>
    </row>
    <row r="125" spans="1:10">
      <c r="A125" s="75" t="s">
        <v>700</v>
      </c>
      <c r="B125" s="76">
        <v>0</v>
      </c>
      <c r="C125" s="76" t="s">
        <v>701</v>
      </c>
      <c r="D125" s="77">
        <v>6424.29</v>
      </c>
      <c r="E125" s="78" t="e">
        <f>VLOOKUP(A125,'Balancete 2014'!A:D,4,0)</f>
        <v>#N/A</v>
      </c>
      <c r="I125" s="78">
        <v>7862.11</v>
      </c>
      <c r="J125" s="82" t="e">
        <f t="shared" si="1"/>
        <v>#N/A</v>
      </c>
    </row>
    <row r="126" spans="1:10">
      <c r="A126" s="75" t="s">
        <v>226</v>
      </c>
      <c r="B126" s="76">
        <v>-8</v>
      </c>
      <c r="C126" s="76" t="s">
        <v>227</v>
      </c>
      <c r="D126" s="77">
        <v>54034.62</v>
      </c>
      <c r="E126" s="78">
        <f>VLOOKUP(A126,'Balancete 2014'!A:D,4,0)</f>
        <v>71545.98</v>
      </c>
      <c r="I126" s="78">
        <v>56070.12</v>
      </c>
      <c r="J126" s="82">
        <f t="shared" si="1"/>
        <v>-17511.359999999993</v>
      </c>
    </row>
    <row r="127" spans="1:10">
      <c r="A127" s="75" t="s">
        <v>228</v>
      </c>
      <c r="B127" s="76">
        <v>0</v>
      </c>
      <c r="C127" s="76" t="s">
        <v>702</v>
      </c>
      <c r="D127" s="77">
        <v>54034.62</v>
      </c>
      <c r="E127" s="78">
        <f>VLOOKUP(A127,'Balancete 2014'!A:D,4,0)</f>
        <v>71545.98</v>
      </c>
      <c r="I127" s="78">
        <v>56070.12</v>
      </c>
      <c r="J127" s="82">
        <f t="shared" si="1"/>
        <v>-17511.359999999993</v>
      </c>
    </row>
    <row r="128" spans="1:10">
      <c r="A128" s="75" t="s">
        <v>230</v>
      </c>
      <c r="B128" s="76">
        <v>-8</v>
      </c>
      <c r="C128" s="76" t="s">
        <v>703</v>
      </c>
      <c r="D128" s="77">
        <v>54034.62</v>
      </c>
      <c r="E128" s="78">
        <f>VLOOKUP(A128,'Balancete 2014'!A:D,4,0)</f>
        <v>71545.98</v>
      </c>
      <c r="I128" s="78">
        <v>56070.12</v>
      </c>
      <c r="J128" s="82">
        <f t="shared" si="1"/>
        <v>-17511.359999999993</v>
      </c>
    </row>
    <row r="129" spans="1:10">
      <c r="A129" s="75" t="s">
        <v>232</v>
      </c>
      <c r="B129" s="76">
        <v>-5</v>
      </c>
      <c r="C129" s="76" t="s">
        <v>233</v>
      </c>
      <c r="D129" s="77">
        <v>412061.85</v>
      </c>
      <c r="E129" s="78">
        <f>VLOOKUP(A129,'Balancete 2014'!A:D,4,0)</f>
        <v>239017.62</v>
      </c>
      <c r="I129" s="78">
        <v>204821.31</v>
      </c>
      <c r="J129" s="82">
        <f t="shared" si="1"/>
        <v>173044.22999999998</v>
      </c>
    </row>
    <row r="130" spans="1:10">
      <c r="A130" s="75" t="s">
        <v>234</v>
      </c>
      <c r="B130" s="76">
        <v>-3</v>
      </c>
      <c r="C130" s="76" t="s">
        <v>233</v>
      </c>
      <c r="D130" s="77">
        <v>412061.85</v>
      </c>
      <c r="E130" s="78">
        <f>VLOOKUP(A130,'Balancete 2014'!A:D,4,0)</f>
        <v>239017.62</v>
      </c>
      <c r="I130" s="78">
        <v>204821.31</v>
      </c>
      <c r="J130" s="82">
        <f t="shared" si="1"/>
        <v>173044.22999999998</v>
      </c>
    </row>
    <row r="131" spans="1:10">
      <c r="A131" s="75" t="s">
        <v>236</v>
      </c>
      <c r="B131" s="76">
        <v>-1</v>
      </c>
      <c r="C131" s="76" t="s">
        <v>704</v>
      </c>
      <c r="D131" s="77">
        <v>10919.66</v>
      </c>
      <c r="E131" s="78">
        <f>VLOOKUP(A131,'Balancete 2014'!A:D,4,0)</f>
        <v>24681.7</v>
      </c>
      <c r="I131" s="78">
        <v>14132.23</v>
      </c>
      <c r="J131" s="82">
        <f t="shared" si="1"/>
        <v>-13762.04</v>
      </c>
    </row>
    <row r="132" spans="1:10">
      <c r="A132" s="75" t="s">
        <v>238</v>
      </c>
      <c r="B132" s="76">
        <v>-8</v>
      </c>
      <c r="C132" s="76" t="s">
        <v>705</v>
      </c>
      <c r="D132" s="77">
        <v>118252.4</v>
      </c>
      <c r="E132" s="78">
        <f>VLOOKUP(A132,'Balancete 2014'!A:D,4,0)</f>
        <v>214442.23999999999</v>
      </c>
      <c r="I132" s="78">
        <v>190689.08</v>
      </c>
      <c r="J132" s="82">
        <f t="shared" si="1"/>
        <v>-96189.84</v>
      </c>
    </row>
    <row r="133" spans="1:10">
      <c r="A133" s="75" t="s">
        <v>706</v>
      </c>
      <c r="B133" s="76">
        <v>-9</v>
      </c>
      <c r="C133" s="76" t="s">
        <v>707</v>
      </c>
      <c r="D133" s="77">
        <v>282889.78999999998</v>
      </c>
      <c r="E133" s="78" t="e">
        <f>VLOOKUP(A133,'Balancete 2014'!A:D,4,0)</f>
        <v>#N/A</v>
      </c>
      <c r="I133" s="78" t="e">
        <v>#N/A</v>
      </c>
      <c r="J133" s="82" t="e">
        <f t="shared" si="1"/>
        <v>#N/A</v>
      </c>
    </row>
    <row r="134" spans="1:10">
      <c r="A134" s="75" t="s">
        <v>242</v>
      </c>
      <c r="B134" s="76">
        <v>-7</v>
      </c>
      <c r="C134" s="76" t="s">
        <v>243</v>
      </c>
      <c r="D134" s="77">
        <v>967584.2</v>
      </c>
      <c r="E134" s="78">
        <f>VLOOKUP(A134,'Balancete 2014'!A:D,4,0)</f>
        <v>1658422.32</v>
      </c>
      <c r="I134" s="78">
        <v>1155929.23</v>
      </c>
      <c r="J134" s="82">
        <f t="shared" si="1"/>
        <v>-690838.12000000011</v>
      </c>
    </row>
    <row r="135" spans="1:10">
      <c r="A135" s="75" t="s">
        <v>244</v>
      </c>
      <c r="B135" s="76">
        <v>-5</v>
      </c>
      <c r="C135" s="76" t="s">
        <v>708</v>
      </c>
      <c r="D135" s="77">
        <v>151078.39000000001</v>
      </c>
      <c r="E135" s="78">
        <f>VLOOKUP(A135,'Balancete 2014'!A:D,4,0)</f>
        <v>302860.93</v>
      </c>
      <c r="I135" s="78">
        <v>226281.58</v>
      </c>
      <c r="J135" s="82">
        <f t="shared" si="1"/>
        <v>-151782.53999999998</v>
      </c>
    </row>
    <row r="136" spans="1:10">
      <c r="A136" s="75" t="s">
        <v>246</v>
      </c>
      <c r="B136" s="76">
        <v>-3</v>
      </c>
      <c r="C136" s="76" t="s">
        <v>709</v>
      </c>
      <c r="D136" s="77">
        <v>140270.57</v>
      </c>
      <c r="E136" s="78">
        <f>VLOOKUP(A136,'Balancete 2014'!A:D,4,0)</f>
        <v>286736.36</v>
      </c>
      <c r="I136" s="78">
        <v>211005.53</v>
      </c>
      <c r="J136" s="82">
        <f t="shared" si="1"/>
        <v>-146465.78999999998</v>
      </c>
    </row>
    <row r="137" spans="1:10">
      <c r="A137" s="75" t="s">
        <v>248</v>
      </c>
      <c r="B137" s="76">
        <v>-1</v>
      </c>
      <c r="C137" s="76" t="s">
        <v>710</v>
      </c>
      <c r="D137" s="77">
        <v>10807.82</v>
      </c>
      <c r="E137" s="78">
        <f>VLOOKUP(A137,'Balancete 2014'!A:D,4,0)</f>
        <v>16124.57</v>
      </c>
      <c r="I137" s="78">
        <v>15276.05</v>
      </c>
      <c r="J137" s="82">
        <f t="shared" si="1"/>
        <v>-5316.75</v>
      </c>
    </row>
    <row r="138" spans="1:10">
      <c r="A138" s="75" t="s">
        <v>250</v>
      </c>
      <c r="B138" s="76">
        <v>-7</v>
      </c>
      <c r="C138" s="76" t="s">
        <v>711</v>
      </c>
      <c r="D138" s="77">
        <v>503314.54</v>
      </c>
      <c r="E138" s="78">
        <f>VLOOKUP(A138,'Balancete 2014'!A:D,4,0)</f>
        <v>931482.37</v>
      </c>
      <c r="I138" s="78">
        <v>674325.37</v>
      </c>
      <c r="J138" s="82">
        <f t="shared" si="1"/>
        <v>-428167.83</v>
      </c>
    </row>
    <row r="139" spans="1:10">
      <c r="A139" s="75" t="s">
        <v>252</v>
      </c>
      <c r="B139" s="76">
        <v>-5</v>
      </c>
      <c r="C139" s="76" t="s">
        <v>712</v>
      </c>
      <c r="D139" s="77">
        <v>503314.54</v>
      </c>
      <c r="E139" s="78">
        <f>VLOOKUP(A139,'Balancete 2014'!A:D,4,0)</f>
        <v>931482.37</v>
      </c>
      <c r="I139" s="78">
        <v>674325.37</v>
      </c>
      <c r="J139" s="82">
        <f t="shared" si="1"/>
        <v>-428167.83</v>
      </c>
    </row>
    <row r="140" spans="1:10">
      <c r="A140" s="75" t="s">
        <v>254</v>
      </c>
      <c r="B140" s="76">
        <v>-2</v>
      </c>
      <c r="C140" s="76" t="s">
        <v>713</v>
      </c>
      <c r="D140" s="77">
        <v>235626.3</v>
      </c>
      <c r="E140" s="78">
        <f>VLOOKUP(A140,'Balancete 2014'!A:D,4,0)</f>
        <v>329456.34999999998</v>
      </c>
      <c r="I140" s="78">
        <v>185737.43</v>
      </c>
      <c r="J140" s="82">
        <f t="shared" si="1"/>
        <v>-93830.049999999988</v>
      </c>
    </row>
    <row r="141" spans="1:10">
      <c r="A141" s="75" t="s">
        <v>256</v>
      </c>
      <c r="B141" s="76">
        <v>0</v>
      </c>
      <c r="C141" s="76" t="s">
        <v>714</v>
      </c>
      <c r="D141" s="77">
        <v>200921.05</v>
      </c>
      <c r="E141" s="78">
        <f>VLOOKUP(A141,'Balancete 2014'!A:D,4,0)</f>
        <v>311269.01</v>
      </c>
      <c r="I141" s="78">
        <v>170688.63</v>
      </c>
      <c r="J141" s="82">
        <f t="shared" si="1"/>
        <v>-110347.96000000002</v>
      </c>
    </row>
    <row r="142" spans="1:10">
      <c r="A142" s="75" t="s">
        <v>258</v>
      </c>
      <c r="B142" s="76">
        <v>-9</v>
      </c>
      <c r="C142" s="76" t="s">
        <v>715</v>
      </c>
      <c r="D142" s="77">
        <v>34705.25</v>
      </c>
      <c r="E142" s="78">
        <f>VLOOKUP(A142,'Balancete 2014'!A:D,4,0)</f>
        <v>18187.34</v>
      </c>
      <c r="I142" s="78">
        <v>15048.8</v>
      </c>
      <c r="J142" s="82">
        <f t="shared" si="1"/>
        <v>16517.91</v>
      </c>
    </row>
    <row r="143" spans="1:10">
      <c r="A143" s="75" t="s">
        <v>260</v>
      </c>
      <c r="B143" s="76">
        <v>0</v>
      </c>
      <c r="C143" s="76" t="s">
        <v>716</v>
      </c>
      <c r="D143" s="77">
        <v>77564.97</v>
      </c>
      <c r="E143" s="78">
        <f>VLOOKUP(A143,'Balancete 2014'!A:D,4,0)</f>
        <v>94622.67</v>
      </c>
      <c r="I143" s="78">
        <v>69584.850000000006</v>
      </c>
      <c r="J143" s="82">
        <f t="shared" si="1"/>
        <v>-17057.699999999997</v>
      </c>
    </row>
    <row r="144" spans="1:10">
      <c r="A144" s="75" t="s">
        <v>262</v>
      </c>
      <c r="B144" s="76">
        <v>-9</v>
      </c>
      <c r="C144" s="76" t="s">
        <v>717</v>
      </c>
      <c r="D144" s="77">
        <v>77564.97</v>
      </c>
      <c r="E144" s="78">
        <f>VLOOKUP(A144,'Balancete 2014'!A:D,4,0)</f>
        <v>94622.67</v>
      </c>
      <c r="I144" s="78">
        <v>69584.850000000006</v>
      </c>
      <c r="J144" s="82">
        <f t="shared" si="1"/>
        <v>-17057.699999999997</v>
      </c>
    </row>
    <row r="145" spans="1:10">
      <c r="A145" s="75" t="s">
        <v>264</v>
      </c>
      <c r="B145" s="76">
        <v>0</v>
      </c>
      <c r="C145" s="76" t="s">
        <v>265</v>
      </c>
      <c r="D145" s="77">
        <v>2172053.0699999998</v>
      </c>
      <c r="E145" s="78">
        <f>VLOOKUP(A145,'Balancete 2014'!A:D,4,0)</f>
        <v>3442611.36</v>
      </c>
      <c r="I145" s="78">
        <v>2820690.97</v>
      </c>
      <c r="J145" s="82">
        <f t="shared" si="1"/>
        <v>-1270558.29</v>
      </c>
    </row>
    <row r="146" spans="1:10">
      <c r="A146" s="75" t="s">
        <v>266</v>
      </c>
      <c r="B146" s="76">
        <v>-2</v>
      </c>
      <c r="C146" s="76" t="s">
        <v>265</v>
      </c>
      <c r="D146" s="77">
        <v>2172053.0699999998</v>
      </c>
      <c r="E146" s="78">
        <f>VLOOKUP(A146,'Balancete 2014'!A:D,4,0)</f>
        <v>3442611.36</v>
      </c>
      <c r="I146" s="78">
        <v>2820690.97</v>
      </c>
      <c r="J146" s="82">
        <f t="shared" si="1"/>
        <v>-1270558.29</v>
      </c>
    </row>
    <row r="147" spans="1:10">
      <c r="A147" s="75" t="s">
        <v>268</v>
      </c>
      <c r="B147" s="76">
        <v>0</v>
      </c>
      <c r="C147" s="76" t="s">
        <v>718</v>
      </c>
      <c r="D147" s="77">
        <v>523497.4</v>
      </c>
      <c r="E147" s="78">
        <f>VLOOKUP(A147,'Balancete 2014'!A:D,4,0)</f>
        <v>865877.22</v>
      </c>
      <c r="I147" s="78">
        <v>702775.2</v>
      </c>
      <c r="J147" s="82">
        <f t="shared" ref="J147:J210" si="2">+D147-E147</f>
        <v>-342379.81999999995</v>
      </c>
    </row>
    <row r="148" spans="1:10">
      <c r="A148" s="75" t="s">
        <v>270</v>
      </c>
      <c r="B148" s="76">
        <v>-9</v>
      </c>
      <c r="C148" s="76" t="s">
        <v>719</v>
      </c>
      <c r="D148" s="77">
        <v>728397.45</v>
      </c>
      <c r="E148" s="78">
        <f>VLOOKUP(A148,'Balancete 2014'!A:D,4,0)</f>
        <v>1103577.68</v>
      </c>
      <c r="I148" s="78">
        <v>879066.62</v>
      </c>
      <c r="J148" s="82">
        <f t="shared" si="2"/>
        <v>-375180.23</v>
      </c>
    </row>
    <row r="149" spans="1:10">
      <c r="A149" s="75" t="s">
        <v>272</v>
      </c>
      <c r="B149" s="76">
        <v>-7</v>
      </c>
      <c r="C149" s="76" t="s">
        <v>720</v>
      </c>
      <c r="D149" s="77">
        <v>15614.23</v>
      </c>
      <c r="E149" s="78">
        <f>VLOOKUP(A149,'Balancete 2014'!A:D,4,0)</f>
        <v>79125.73</v>
      </c>
      <c r="I149" s="78">
        <v>31305.88</v>
      </c>
      <c r="J149" s="82">
        <f t="shared" si="2"/>
        <v>-63511.5</v>
      </c>
    </row>
    <row r="150" spans="1:10">
      <c r="A150" s="75" t="s">
        <v>274</v>
      </c>
      <c r="B150" s="76">
        <v>-5</v>
      </c>
      <c r="C150" s="76" t="s">
        <v>721</v>
      </c>
      <c r="D150" s="77">
        <v>35538.35</v>
      </c>
      <c r="E150" s="78">
        <f>VLOOKUP(A150,'Balancete 2014'!A:D,4,0)</f>
        <v>65240.13</v>
      </c>
      <c r="I150" s="78">
        <v>68286.39</v>
      </c>
      <c r="J150" s="82">
        <f t="shared" si="2"/>
        <v>-29701.78</v>
      </c>
    </row>
    <row r="151" spans="1:10">
      <c r="A151" s="75" t="s">
        <v>276</v>
      </c>
      <c r="B151" s="76">
        <v>-1</v>
      </c>
      <c r="C151" s="76" t="s">
        <v>722</v>
      </c>
      <c r="D151" s="77">
        <v>415790.43</v>
      </c>
      <c r="E151" s="78">
        <f>VLOOKUP(A151,'Balancete 2014'!A:D,4,0)</f>
        <v>611912.44999999995</v>
      </c>
      <c r="I151" s="78">
        <v>522172.44</v>
      </c>
      <c r="J151" s="82">
        <f t="shared" si="2"/>
        <v>-196122.01999999996</v>
      </c>
    </row>
    <row r="152" spans="1:10">
      <c r="A152" s="75" t="s">
        <v>278</v>
      </c>
      <c r="B152" s="76">
        <v>-8</v>
      </c>
      <c r="C152" s="76" t="s">
        <v>723</v>
      </c>
      <c r="D152" s="77">
        <v>22696.45</v>
      </c>
      <c r="E152" s="78">
        <f>VLOOKUP(A152,'Balancete 2014'!A:D,4,0)</f>
        <v>37505.410000000003</v>
      </c>
      <c r="I152" s="78">
        <v>32079.599999999999</v>
      </c>
      <c r="J152" s="82">
        <f t="shared" si="2"/>
        <v>-14808.960000000003</v>
      </c>
    </row>
    <row r="153" spans="1:10">
      <c r="A153" s="75" t="s">
        <v>280</v>
      </c>
      <c r="B153" s="76">
        <v>-4</v>
      </c>
      <c r="C153" s="76" t="s">
        <v>724</v>
      </c>
      <c r="D153" s="77">
        <v>135098.03</v>
      </c>
      <c r="E153" s="78">
        <f>VLOOKUP(A153,'Balancete 2014'!A:D,4,0)</f>
        <v>223246.51</v>
      </c>
      <c r="I153" s="78">
        <v>190950.32</v>
      </c>
      <c r="J153" s="82">
        <f t="shared" si="2"/>
        <v>-88148.48000000001</v>
      </c>
    </row>
    <row r="154" spans="1:10">
      <c r="A154" s="75" t="s">
        <v>282</v>
      </c>
      <c r="B154" s="76">
        <v>-2</v>
      </c>
      <c r="C154" s="76" t="s">
        <v>725</v>
      </c>
      <c r="D154" s="77">
        <v>245338.02</v>
      </c>
      <c r="E154" s="78">
        <f>VLOOKUP(A154,'Balancete 2014'!A:D,4,0)</f>
        <v>412820.2</v>
      </c>
      <c r="I154" s="78">
        <v>346665.82</v>
      </c>
      <c r="J154" s="82">
        <f t="shared" si="2"/>
        <v>-167482.18000000002</v>
      </c>
    </row>
    <row r="155" spans="1:10">
      <c r="A155" s="75" t="s">
        <v>284</v>
      </c>
      <c r="B155" s="76">
        <v>0</v>
      </c>
      <c r="C155" s="76" t="s">
        <v>726</v>
      </c>
      <c r="D155" s="77">
        <v>24414.07</v>
      </c>
      <c r="E155" s="78">
        <f>VLOOKUP(A155,'Balancete 2014'!A:D,4,0)</f>
        <v>43155.78</v>
      </c>
      <c r="I155" s="78">
        <v>47342.11</v>
      </c>
      <c r="J155" s="82">
        <f t="shared" si="2"/>
        <v>-18741.71</v>
      </c>
    </row>
    <row r="156" spans="1:10">
      <c r="A156" s="75" t="s">
        <v>286</v>
      </c>
      <c r="B156" s="76">
        <v>-9</v>
      </c>
      <c r="C156" s="76" t="s">
        <v>727</v>
      </c>
      <c r="D156" s="77">
        <v>16.64</v>
      </c>
      <c r="E156" s="78">
        <f>VLOOKUP(A156,'Balancete 2014'!A:D,4,0)</f>
        <v>113.72</v>
      </c>
      <c r="I156" s="78">
        <v>46.59</v>
      </c>
      <c r="J156" s="82">
        <f t="shared" si="2"/>
        <v>-97.08</v>
      </c>
    </row>
    <row r="157" spans="1:10">
      <c r="A157" s="75" t="s">
        <v>288</v>
      </c>
      <c r="B157" s="76">
        <v>-1</v>
      </c>
      <c r="C157" s="76" t="s">
        <v>728</v>
      </c>
      <c r="D157" s="77">
        <v>25652</v>
      </c>
      <c r="E157" s="78">
        <f>VLOOKUP(A157,'Balancete 2014'!A:D,4,0)</f>
        <v>36.53</v>
      </c>
      <c r="I157" s="78" t="e">
        <v>#N/A</v>
      </c>
      <c r="J157" s="82">
        <f t="shared" si="2"/>
        <v>25615.47</v>
      </c>
    </row>
    <row r="158" spans="1:10">
      <c r="A158" s="75" t="s">
        <v>729</v>
      </c>
      <c r="B158" s="76">
        <v>-6</v>
      </c>
      <c r="C158" s="76" t="s">
        <v>730</v>
      </c>
      <c r="D158" s="77">
        <v>23405.16</v>
      </c>
      <c r="E158" s="78" t="e">
        <f>VLOOKUP(A158,'Balancete 2014'!A:D,4,0)</f>
        <v>#N/A</v>
      </c>
      <c r="I158" s="78" t="e">
        <v>#N/A</v>
      </c>
      <c r="J158" s="82" t="e">
        <f t="shared" si="2"/>
        <v>#N/A</v>
      </c>
    </row>
    <row r="159" spans="1:10">
      <c r="A159" s="75" t="s">
        <v>731</v>
      </c>
      <c r="B159" s="76">
        <v>-1</v>
      </c>
      <c r="C159" s="76" t="s">
        <v>730</v>
      </c>
      <c r="D159" s="77">
        <v>23405.16</v>
      </c>
      <c r="E159" s="78" t="e">
        <f>VLOOKUP(A159,'Balancete 2014'!A:D,4,0)</f>
        <v>#N/A</v>
      </c>
      <c r="I159" s="78" t="e">
        <v>#N/A</v>
      </c>
      <c r="J159" s="82" t="e">
        <f t="shared" si="2"/>
        <v>#N/A</v>
      </c>
    </row>
    <row r="160" spans="1:10">
      <c r="A160" s="75" t="s">
        <v>732</v>
      </c>
      <c r="B160" s="76">
        <v>0</v>
      </c>
      <c r="C160" s="76" t="s">
        <v>733</v>
      </c>
      <c r="D160" s="77">
        <v>23405.16</v>
      </c>
      <c r="E160" s="78" t="e">
        <f>VLOOKUP(A160,'Balancete 2014'!A:D,4,0)</f>
        <v>#N/A</v>
      </c>
      <c r="I160" s="78" t="e">
        <v>#N/A</v>
      </c>
      <c r="J160" s="82" t="e">
        <f t="shared" si="2"/>
        <v>#N/A</v>
      </c>
    </row>
    <row r="161" spans="1:10">
      <c r="A161" s="75" t="s">
        <v>290</v>
      </c>
      <c r="B161" s="76">
        <v>-8</v>
      </c>
      <c r="C161" s="76" t="s">
        <v>291</v>
      </c>
      <c r="D161" s="77">
        <v>17349.18</v>
      </c>
      <c r="E161" s="78">
        <f>VLOOKUP(A161,'Balancete 2014'!A:D,4,0)</f>
        <v>20495.25</v>
      </c>
      <c r="I161" s="78">
        <v>20972.880000000001</v>
      </c>
      <c r="J161" s="82">
        <f t="shared" si="2"/>
        <v>-3146.0699999999997</v>
      </c>
    </row>
    <row r="162" spans="1:10">
      <c r="A162" s="75" t="s">
        <v>292</v>
      </c>
      <c r="B162" s="76">
        <v>0</v>
      </c>
      <c r="C162" s="76" t="s">
        <v>734</v>
      </c>
      <c r="D162" s="77">
        <v>17349.18</v>
      </c>
      <c r="E162" s="78">
        <f>VLOOKUP(A162,'Balancete 2014'!A:D,4,0)</f>
        <v>20495.25</v>
      </c>
      <c r="I162" s="78">
        <v>20972.880000000001</v>
      </c>
      <c r="J162" s="82">
        <f t="shared" si="2"/>
        <v>-3146.0699999999997</v>
      </c>
    </row>
    <row r="163" spans="1:10">
      <c r="A163" s="75" t="s">
        <v>294</v>
      </c>
      <c r="B163" s="76">
        <v>-8</v>
      </c>
      <c r="C163" s="76" t="s">
        <v>735</v>
      </c>
      <c r="D163" s="77">
        <v>17349.18</v>
      </c>
      <c r="E163" s="78">
        <f>VLOOKUP(A163,'Balancete 2014'!A:D,4,0)</f>
        <v>20495.25</v>
      </c>
      <c r="I163" s="78">
        <v>20972.880000000001</v>
      </c>
      <c r="J163" s="82">
        <f t="shared" si="2"/>
        <v>-3146.0699999999997</v>
      </c>
    </row>
    <row r="164" spans="1:10">
      <c r="A164" s="75" t="s">
        <v>296</v>
      </c>
      <c r="B164" s="76">
        <v>-1</v>
      </c>
      <c r="C164" s="76" t="s">
        <v>297</v>
      </c>
      <c r="D164" s="77">
        <v>860322.27</v>
      </c>
      <c r="E164" s="78">
        <f>VLOOKUP(A164,'Balancete 2014'!A:D,4,0)</f>
        <v>1584800</v>
      </c>
      <c r="I164" s="78">
        <v>1213000</v>
      </c>
      <c r="J164" s="82">
        <f t="shared" si="2"/>
        <v>-724477.73</v>
      </c>
    </row>
    <row r="165" spans="1:10">
      <c r="A165" s="75" t="s">
        <v>298</v>
      </c>
      <c r="B165" s="76">
        <v>-2</v>
      </c>
      <c r="C165" s="76" t="s">
        <v>736</v>
      </c>
      <c r="D165" s="77">
        <v>860322.27</v>
      </c>
      <c r="E165" s="78">
        <f>VLOOKUP(A165,'Balancete 2014'!A:D,4,0)</f>
        <v>1584800</v>
      </c>
      <c r="I165" s="78">
        <v>1213000</v>
      </c>
      <c r="J165" s="82">
        <f t="shared" si="2"/>
        <v>-724477.73</v>
      </c>
    </row>
    <row r="166" spans="1:10">
      <c r="A166" s="75" t="s">
        <v>300</v>
      </c>
      <c r="B166" s="76">
        <v>0</v>
      </c>
      <c r="C166" s="76" t="s">
        <v>737</v>
      </c>
      <c r="D166" s="77">
        <v>515167</v>
      </c>
      <c r="E166" s="78">
        <f>VLOOKUP(A166,'Balancete 2014'!A:D,4,0)</f>
        <v>1584800</v>
      </c>
      <c r="I166" s="78">
        <v>1213000</v>
      </c>
      <c r="J166" s="82">
        <f t="shared" si="2"/>
        <v>-1069633</v>
      </c>
    </row>
    <row r="167" spans="1:10">
      <c r="A167" s="75" t="s">
        <v>738</v>
      </c>
      <c r="B167" s="76">
        <v>-9</v>
      </c>
      <c r="C167" s="76" t="s">
        <v>739</v>
      </c>
      <c r="D167" s="77">
        <v>345155.27</v>
      </c>
      <c r="E167" s="78" t="e">
        <f>VLOOKUP(A167,'Balancete 2014'!A:D,4,0)</f>
        <v>#N/A</v>
      </c>
      <c r="I167" s="78" t="e">
        <v>#N/A</v>
      </c>
      <c r="J167" s="82" t="e">
        <f t="shared" si="2"/>
        <v>#N/A</v>
      </c>
    </row>
    <row r="168" spans="1:10">
      <c r="A168" s="75" t="s">
        <v>302</v>
      </c>
      <c r="B168" s="76">
        <v>-9</v>
      </c>
      <c r="C168" s="76" t="s">
        <v>303</v>
      </c>
      <c r="D168" s="77">
        <v>204.8</v>
      </c>
      <c r="E168" s="78">
        <f>VLOOKUP(A168,'Balancete 2014'!A:D,4,0)</f>
        <v>607533.81999999995</v>
      </c>
      <c r="I168" s="78">
        <v>6374.6</v>
      </c>
      <c r="J168" s="82">
        <f t="shared" si="2"/>
        <v>-607329.0199999999</v>
      </c>
    </row>
    <row r="169" spans="1:10">
      <c r="A169" s="75" t="s">
        <v>304</v>
      </c>
      <c r="B169" s="76">
        <v>0</v>
      </c>
      <c r="C169" s="76" t="s">
        <v>303</v>
      </c>
      <c r="D169" s="77">
        <v>204.8</v>
      </c>
      <c r="E169" s="78">
        <f>VLOOKUP(A169,'Balancete 2014'!A:D,4,0)</f>
        <v>607533.81999999995</v>
      </c>
      <c r="I169" s="78">
        <v>6374.6</v>
      </c>
      <c r="J169" s="82">
        <f t="shared" si="2"/>
        <v>-607329.0199999999</v>
      </c>
    </row>
    <row r="170" spans="1:10">
      <c r="A170" s="75" t="s">
        <v>306</v>
      </c>
      <c r="B170" s="76">
        <v>-6</v>
      </c>
      <c r="C170" s="76" t="s">
        <v>740</v>
      </c>
      <c r="D170" s="77">
        <v>204.8</v>
      </c>
      <c r="E170" s="78">
        <f>VLOOKUP(A170,'Balancete 2014'!A:D,4,0)</f>
        <v>607533.81999999995</v>
      </c>
      <c r="I170" s="78">
        <v>6374.6</v>
      </c>
      <c r="J170" s="82">
        <f t="shared" si="2"/>
        <v>-607329.0199999999</v>
      </c>
    </row>
    <row r="171" spans="1:10">
      <c r="A171" s="75" t="s">
        <v>313</v>
      </c>
      <c r="B171" s="76">
        <v>0</v>
      </c>
      <c r="C171" s="76" t="s">
        <v>314</v>
      </c>
      <c r="D171" s="77">
        <v>176357.93</v>
      </c>
      <c r="E171" s="78">
        <f>VLOOKUP(A171,'Balancete 2014'!A:D,4,0)</f>
        <v>116481.54</v>
      </c>
      <c r="I171" s="78">
        <v>550792.53</v>
      </c>
      <c r="J171" s="82">
        <f t="shared" si="2"/>
        <v>59876.39</v>
      </c>
    </row>
    <row r="172" spans="1:10">
      <c r="A172" s="75" t="s">
        <v>315</v>
      </c>
      <c r="B172" s="76">
        <v>-7</v>
      </c>
      <c r="C172" s="76" t="s">
        <v>741</v>
      </c>
      <c r="D172" s="77">
        <v>176357.93</v>
      </c>
      <c r="E172" s="78">
        <f>VLOOKUP(A172,'Balancete 2014'!A:D,4,0)</f>
        <v>116481.54</v>
      </c>
      <c r="I172" s="78">
        <v>550792.53</v>
      </c>
      <c r="J172" s="82">
        <f t="shared" si="2"/>
        <v>59876.39</v>
      </c>
    </row>
    <row r="173" spans="1:10">
      <c r="A173" s="75" t="s">
        <v>321</v>
      </c>
      <c r="B173" s="76">
        <v>-6</v>
      </c>
      <c r="C173" s="76" t="s">
        <v>314</v>
      </c>
      <c r="D173" s="77">
        <v>176357.93</v>
      </c>
      <c r="E173" s="78">
        <f>VLOOKUP(A173,'Balancete 2014'!A:D,4,0)</f>
        <v>101471.54</v>
      </c>
      <c r="I173" s="78">
        <v>550752.53</v>
      </c>
      <c r="J173" s="82">
        <f t="shared" si="2"/>
        <v>74886.39</v>
      </c>
    </row>
    <row r="174" spans="1:10">
      <c r="A174" s="75" t="s">
        <v>329</v>
      </c>
      <c r="B174" s="76">
        <v>-2</v>
      </c>
      <c r="C174" s="76" t="s">
        <v>330</v>
      </c>
      <c r="D174" s="77">
        <v>2988812.07</v>
      </c>
      <c r="E174" s="78">
        <f>VLOOKUP(A174,'Balancete 2014'!A:D,4,0)</f>
        <v>18065234.129999999</v>
      </c>
      <c r="I174" s="78">
        <v>7605685.8499999996</v>
      </c>
      <c r="J174" s="82">
        <f t="shared" si="2"/>
        <v>-15076422.059999999</v>
      </c>
    </row>
    <row r="175" spans="1:10">
      <c r="A175" s="75" t="s">
        <v>331</v>
      </c>
      <c r="B175" s="76">
        <v>-3</v>
      </c>
      <c r="C175" s="76" t="s">
        <v>332</v>
      </c>
      <c r="D175" s="77">
        <v>2185606.1800000002</v>
      </c>
      <c r="E175" s="78">
        <f>VLOOKUP(A175,'Balancete 2014'!A:D,4,0)</f>
        <v>5526413.9000000004</v>
      </c>
      <c r="I175" s="78">
        <v>2988573.51</v>
      </c>
      <c r="J175" s="82">
        <f t="shared" si="2"/>
        <v>-3340807.72</v>
      </c>
    </row>
    <row r="176" spans="1:10">
      <c r="A176" s="75" t="s">
        <v>333</v>
      </c>
      <c r="B176" s="76">
        <v>-5</v>
      </c>
      <c r="C176" s="76" t="s">
        <v>332</v>
      </c>
      <c r="D176" s="77">
        <v>2185606.1800000002</v>
      </c>
      <c r="E176" s="78">
        <f>VLOOKUP(A176,'Balancete 2014'!A:D,4,0)</f>
        <v>5449581.4500000002</v>
      </c>
      <c r="I176" s="78">
        <v>2988573.51</v>
      </c>
      <c r="J176" s="82">
        <f t="shared" si="2"/>
        <v>-3263975.27</v>
      </c>
    </row>
    <row r="177" spans="1:10">
      <c r="A177" s="75" t="s">
        <v>335</v>
      </c>
      <c r="B177" s="76">
        <v>-3</v>
      </c>
      <c r="C177" s="76" t="s">
        <v>332</v>
      </c>
      <c r="D177" s="77">
        <v>2185606.1800000002</v>
      </c>
      <c r="E177" s="78">
        <f>VLOOKUP(A177,'Balancete 2014'!A:D,4,0)</f>
        <v>5449581.4500000002</v>
      </c>
      <c r="I177" s="78">
        <v>2988573.51</v>
      </c>
      <c r="J177" s="82">
        <f t="shared" si="2"/>
        <v>-3263975.27</v>
      </c>
    </row>
    <row r="178" spans="1:10">
      <c r="A178" s="75" t="s">
        <v>340</v>
      </c>
      <c r="B178" s="76">
        <v>-7</v>
      </c>
      <c r="C178" s="76" t="s">
        <v>341</v>
      </c>
      <c r="D178" s="77">
        <v>366669.87</v>
      </c>
      <c r="E178" s="78">
        <f>VLOOKUP(A178,'Balancete 2014'!A:D,4,0)</f>
        <v>1199813.55</v>
      </c>
      <c r="I178" s="78">
        <v>648835.05000000005</v>
      </c>
      <c r="J178" s="82">
        <f t="shared" si="2"/>
        <v>-833143.68</v>
      </c>
    </row>
    <row r="179" spans="1:10">
      <c r="A179" s="75" t="s">
        <v>342</v>
      </c>
      <c r="B179" s="76">
        <v>-9</v>
      </c>
      <c r="C179" s="76" t="s">
        <v>341</v>
      </c>
      <c r="D179" s="77">
        <v>366669.87</v>
      </c>
      <c r="E179" s="78">
        <f>VLOOKUP(A179,'Balancete 2014'!A:D,4,0)</f>
        <v>1183132.82</v>
      </c>
      <c r="I179" s="78">
        <v>648835.05000000005</v>
      </c>
      <c r="J179" s="82">
        <f t="shared" si="2"/>
        <v>-816462.95000000007</v>
      </c>
    </row>
    <row r="180" spans="1:10">
      <c r="A180" s="75" t="s">
        <v>344</v>
      </c>
      <c r="B180" s="76">
        <v>-7</v>
      </c>
      <c r="C180" s="76" t="s">
        <v>742</v>
      </c>
      <c r="D180" s="77">
        <v>366669.87</v>
      </c>
      <c r="E180" s="78">
        <f>VLOOKUP(A180,'Balancete 2014'!A:D,4,0)</f>
        <v>1183132.82</v>
      </c>
      <c r="I180" s="78">
        <v>648835.05000000005</v>
      </c>
      <c r="J180" s="82">
        <f t="shared" si="2"/>
        <v>-816462.95000000007</v>
      </c>
    </row>
    <row r="181" spans="1:10">
      <c r="A181" s="75" t="s">
        <v>350</v>
      </c>
      <c r="B181" s="76">
        <v>-6</v>
      </c>
      <c r="C181" s="76" t="s">
        <v>330</v>
      </c>
      <c r="D181" s="77">
        <v>436536.02</v>
      </c>
      <c r="E181" s="78">
        <f>VLOOKUP(A181,'Balancete 2014'!A:D,4,0)</f>
        <v>11339006.68</v>
      </c>
      <c r="I181" s="78">
        <v>3968277.29</v>
      </c>
      <c r="J181" s="82">
        <f t="shared" si="2"/>
        <v>-10902470.66</v>
      </c>
    </row>
    <row r="182" spans="1:10">
      <c r="A182" s="75" t="s">
        <v>351</v>
      </c>
      <c r="B182" s="76">
        <v>-3</v>
      </c>
      <c r="C182" s="76" t="s">
        <v>330</v>
      </c>
      <c r="D182" s="77">
        <v>436536.02</v>
      </c>
      <c r="E182" s="78">
        <f>VLOOKUP(A182,'Balancete 2014'!A:D,4,0)</f>
        <v>11339006.68</v>
      </c>
      <c r="I182" s="78">
        <v>3968277.29</v>
      </c>
      <c r="J182" s="82">
        <f t="shared" si="2"/>
        <v>-10902470.66</v>
      </c>
    </row>
    <row r="183" spans="1:10">
      <c r="A183" s="75" t="s">
        <v>353</v>
      </c>
      <c r="B183" s="76">
        <v>-1</v>
      </c>
      <c r="C183" s="76" t="s">
        <v>743</v>
      </c>
      <c r="D183" s="77">
        <v>538.94000000000005</v>
      </c>
      <c r="E183" s="78">
        <f>VLOOKUP(A183,'Balancete 2014'!A:D,4,0)</f>
        <v>547.33000000000004</v>
      </c>
      <c r="I183" s="78">
        <v>128.22</v>
      </c>
      <c r="J183" s="82">
        <f t="shared" si="2"/>
        <v>-8.3899999999999864</v>
      </c>
    </row>
    <row r="184" spans="1:10">
      <c r="A184" s="75" t="s">
        <v>361</v>
      </c>
      <c r="B184" s="76">
        <v>-4</v>
      </c>
      <c r="C184" s="76" t="s">
        <v>744</v>
      </c>
      <c r="D184" s="77">
        <v>435997.08</v>
      </c>
      <c r="E184" s="78">
        <f>VLOOKUP(A184,'Balancete 2014'!A:D,4,0)</f>
        <v>921432.36</v>
      </c>
      <c r="I184" s="78">
        <v>921432.36</v>
      </c>
      <c r="J184" s="82">
        <f t="shared" si="2"/>
        <v>-485435.27999999997</v>
      </c>
    </row>
    <row r="185" spans="1:10">
      <c r="A185" s="75" t="s">
        <v>363</v>
      </c>
      <c r="B185" s="76">
        <v>-7</v>
      </c>
      <c r="C185" s="76" t="s">
        <v>364</v>
      </c>
      <c r="D185" s="77">
        <v>14531852.33</v>
      </c>
      <c r="E185" s="78">
        <f>VLOOKUP(A185,'Balancete 2014'!A:D,4,0)</f>
        <v>38078820.880000003</v>
      </c>
      <c r="I185" s="78">
        <v>16874562.960000001</v>
      </c>
      <c r="J185" s="82">
        <f t="shared" si="2"/>
        <v>-23546968.550000004</v>
      </c>
    </row>
    <row r="186" spans="1:10">
      <c r="A186" s="75" t="s">
        <v>365</v>
      </c>
      <c r="B186" s="76">
        <v>0</v>
      </c>
      <c r="C186" s="76" t="s">
        <v>366</v>
      </c>
      <c r="D186" s="77">
        <v>14531852.33</v>
      </c>
      <c r="E186" s="78">
        <f>VLOOKUP(A186,'Balancete 2014'!A:D,4,0)</f>
        <v>38078820.880000003</v>
      </c>
      <c r="I186" s="78">
        <v>16874562.960000001</v>
      </c>
      <c r="J186" s="82">
        <f t="shared" si="2"/>
        <v>-23546968.550000004</v>
      </c>
    </row>
    <row r="187" spans="1:10">
      <c r="A187" s="75" t="s">
        <v>367</v>
      </c>
      <c r="B187" s="76">
        <v>-3</v>
      </c>
      <c r="C187" s="76" t="s">
        <v>366</v>
      </c>
      <c r="D187" s="77">
        <v>10682009.07</v>
      </c>
      <c r="E187" s="78">
        <f>VLOOKUP(A187,'Balancete 2014'!A:D,4,0)</f>
        <v>27993038.469999999</v>
      </c>
      <c r="I187" s="78">
        <v>12401434.48</v>
      </c>
      <c r="J187" s="82">
        <f t="shared" si="2"/>
        <v>-17311029.399999999</v>
      </c>
    </row>
    <row r="188" spans="1:10">
      <c r="A188" s="75" t="s">
        <v>368</v>
      </c>
      <c r="B188" s="76">
        <v>-5</v>
      </c>
      <c r="C188" s="76" t="s">
        <v>366</v>
      </c>
      <c r="D188" s="77">
        <v>10683615.140000001</v>
      </c>
      <c r="E188" s="78">
        <f>VLOOKUP(A188,'Balancete 2014'!A:D,4,0)</f>
        <v>27770863.710000001</v>
      </c>
      <c r="I188" s="78">
        <v>12406228.140000001</v>
      </c>
      <c r="J188" s="82">
        <f t="shared" si="2"/>
        <v>-17087248.57</v>
      </c>
    </row>
    <row r="189" spans="1:10">
      <c r="A189" s="75" t="s">
        <v>370</v>
      </c>
      <c r="B189" s="76">
        <v>-3</v>
      </c>
      <c r="C189" s="76" t="s">
        <v>366</v>
      </c>
      <c r="D189" s="77">
        <v>10683615.140000001</v>
      </c>
      <c r="E189" s="78">
        <f>VLOOKUP(A189,'Balancete 2014'!A:D,4,0)</f>
        <v>27770863.710000001</v>
      </c>
      <c r="I189" s="78">
        <v>12406228.140000001</v>
      </c>
      <c r="J189" s="82">
        <f t="shared" si="2"/>
        <v>-17087248.57</v>
      </c>
    </row>
    <row r="190" spans="1:10">
      <c r="A190" s="75" t="s">
        <v>375</v>
      </c>
      <c r="B190" s="76">
        <v>-6</v>
      </c>
      <c r="C190" s="76" t="s">
        <v>745</v>
      </c>
      <c r="D190" s="77">
        <v>-1606.07</v>
      </c>
      <c r="E190" s="78">
        <f>VLOOKUP(A190,'Balancete 2014'!A:D,4,0)</f>
        <v>-7185.28</v>
      </c>
      <c r="I190" s="78">
        <v>-4793.66</v>
      </c>
      <c r="J190" s="82">
        <f t="shared" si="2"/>
        <v>5579.21</v>
      </c>
    </row>
    <row r="191" spans="1:10">
      <c r="A191" s="75" t="s">
        <v>377</v>
      </c>
      <c r="B191" s="76">
        <v>-4</v>
      </c>
      <c r="C191" s="76" t="s">
        <v>746</v>
      </c>
      <c r="D191" s="77">
        <v>-1606.07</v>
      </c>
      <c r="E191" s="78">
        <f>VLOOKUP(A191,'Balancete 2014'!A:D,4,0)</f>
        <v>-7185.28</v>
      </c>
      <c r="I191" s="78">
        <v>-4793.66</v>
      </c>
      <c r="J191" s="82">
        <f t="shared" si="2"/>
        <v>5579.21</v>
      </c>
    </row>
    <row r="192" spans="1:10">
      <c r="A192" s="75" t="s">
        <v>379</v>
      </c>
      <c r="B192" s="76">
        <v>-7</v>
      </c>
      <c r="C192" s="76" t="s">
        <v>380</v>
      </c>
      <c r="D192" s="77">
        <v>3849843.26</v>
      </c>
      <c r="E192" s="78">
        <f>VLOOKUP(A192,'Balancete 2014'!A:D,4,0)</f>
        <v>10085782.41</v>
      </c>
      <c r="I192" s="78">
        <v>4473128.4800000004</v>
      </c>
      <c r="J192" s="82">
        <f t="shared" si="2"/>
        <v>-6235939.1500000004</v>
      </c>
    </row>
    <row r="193" spans="1:12">
      <c r="A193" s="75" t="s">
        <v>381</v>
      </c>
      <c r="B193" s="76">
        <v>-9</v>
      </c>
      <c r="C193" s="76" t="s">
        <v>380</v>
      </c>
      <c r="D193" s="77">
        <v>3850421.45</v>
      </c>
      <c r="E193" s="78">
        <f>VLOOKUP(A193,'Balancete 2014'!A:D,4,0)</f>
        <v>10005799.5</v>
      </c>
      <c r="I193" s="78">
        <v>4474854.2</v>
      </c>
      <c r="J193" s="82">
        <f t="shared" si="2"/>
        <v>-6155378.0499999998</v>
      </c>
    </row>
    <row r="194" spans="1:12">
      <c r="A194" s="75" t="s">
        <v>383</v>
      </c>
      <c r="B194" s="76">
        <v>-7</v>
      </c>
      <c r="C194" s="76" t="s">
        <v>380</v>
      </c>
      <c r="D194" s="77">
        <v>3850421.45</v>
      </c>
      <c r="E194" s="78">
        <f>VLOOKUP(A194,'Balancete 2014'!A:D,4,0)</f>
        <v>10005799.5</v>
      </c>
      <c r="I194" s="78">
        <v>4474854.2</v>
      </c>
      <c r="J194" s="82">
        <f t="shared" si="2"/>
        <v>-6155378.0499999998</v>
      </c>
    </row>
    <row r="195" spans="1:12">
      <c r="A195" s="75" t="s">
        <v>388</v>
      </c>
      <c r="B195" s="76">
        <v>0</v>
      </c>
      <c r="C195" s="76" t="s">
        <v>747</v>
      </c>
      <c r="D195" s="77">
        <v>-578.19000000000005</v>
      </c>
      <c r="E195" s="78">
        <f>VLOOKUP(A195,'Balancete 2014'!A:D,4,0)</f>
        <v>-2586.6999999999998</v>
      </c>
      <c r="I195" s="78">
        <v>-1725.72</v>
      </c>
      <c r="J195" s="82">
        <f t="shared" si="2"/>
        <v>2008.5099999999998</v>
      </c>
    </row>
    <row r="196" spans="1:12">
      <c r="A196" s="75" t="s">
        <v>390</v>
      </c>
      <c r="B196" s="76">
        <v>-8</v>
      </c>
      <c r="C196" s="76" t="s">
        <v>748</v>
      </c>
      <c r="D196" s="77">
        <v>-578.19000000000005</v>
      </c>
      <c r="E196" s="78">
        <f>VLOOKUP(A196,'Balancete 2014'!A:D,4,0)</f>
        <v>-2586.6999999999998</v>
      </c>
      <c r="I196" s="78">
        <v>-1725.72</v>
      </c>
      <c r="J196" s="82">
        <f t="shared" si="2"/>
        <v>2008.5099999999998</v>
      </c>
    </row>
    <row r="197" spans="1:12">
      <c r="A197" s="75">
        <v>4</v>
      </c>
      <c r="B197" s="76">
        <v>-6</v>
      </c>
      <c r="C197" s="76" t="s">
        <v>18</v>
      </c>
      <c r="D197" s="77">
        <v>691167444.55999994</v>
      </c>
      <c r="E197" s="78">
        <f>VLOOKUP(A197,'Balancete 2014'!A:D,4,0)</f>
        <v>496468837.75</v>
      </c>
      <c r="I197" s="78">
        <v>361640114.55000001</v>
      </c>
      <c r="J197" s="82">
        <f>+D197-E197</f>
        <v>194698606.80999994</v>
      </c>
    </row>
    <row r="198" spans="1:12">
      <c r="A198" s="75" t="s">
        <v>392</v>
      </c>
      <c r="B198" s="76">
        <v>-1</v>
      </c>
      <c r="C198" s="76" t="s">
        <v>393</v>
      </c>
      <c r="D198" s="77">
        <v>691167444.55999994</v>
      </c>
      <c r="E198" s="78">
        <f>VLOOKUP(A198,'Balancete 2014'!A:D,4,0)</f>
        <v>496468837.75</v>
      </c>
      <c r="I198" s="78">
        <v>361640114.55000001</v>
      </c>
      <c r="J198" s="82">
        <f t="shared" si="2"/>
        <v>194698606.80999994</v>
      </c>
    </row>
    <row r="199" spans="1:12">
      <c r="A199" s="75" t="s">
        <v>394</v>
      </c>
      <c r="B199" s="76">
        <v>-6</v>
      </c>
      <c r="C199" s="76" t="s">
        <v>395</v>
      </c>
      <c r="D199" s="77">
        <v>16458998.84</v>
      </c>
      <c r="E199" s="78">
        <f>VLOOKUP(A199,'Balancete 2014'!A:D,4,0)</f>
        <v>196736373.74000001</v>
      </c>
      <c r="I199" s="78">
        <v>139192097.18000001</v>
      </c>
      <c r="J199" s="82">
        <f t="shared" si="2"/>
        <v>-180277374.90000001</v>
      </c>
    </row>
    <row r="200" spans="1:12">
      <c r="A200" s="75" t="s">
        <v>396</v>
      </c>
      <c r="B200" s="76">
        <v>0</v>
      </c>
      <c r="C200" s="76" t="s">
        <v>397</v>
      </c>
      <c r="D200" s="77">
        <v>16458998.84</v>
      </c>
      <c r="E200" s="78">
        <f>VLOOKUP(A200,'Balancete 2014'!A:D,4,0)</f>
        <v>196736373.74000001</v>
      </c>
      <c r="I200" s="78">
        <v>139192097.18000001</v>
      </c>
      <c r="J200" s="82">
        <f t="shared" si="2"/>
        <v>-180277374.90000001</v>
      </c>
    </row>
    <row r="201" spans="1:12">
      <c r="A201" s="75" t="s">
        <v>398</v>
      </c>
      <c r="B201" s="76">
        <v>-1</v>
      </c>
      <c r="C201" s="76" t="s">
        <v>749</v>
      </c>
      <c r="D201" s="77">
        <v>16458998.84</v>
      </c>
      <c r="E201" s="78">
        <f>VLOOKUP(A201,'Balancete 2014'!A:D,4,0)</f>
        <v>196736373.74000001</v>
      </c>
      <c r="H201" s="77">
        <v>208428602.47</v>
      </c>
      <c r="I201" s="78">
        <v>139192097.18000001</v>
      </c>
      <c r="J201" s="82">
        <f t="shared" si="2"/>
        <v>-180277374.90000001</v>
      </c>
    </row>
    <row r="202" spans="1:12">
      <c r="A202" s="75" t="s">
        <v>400</v>
      </c>
      <c r="B202" s="76">
        <v>0</v>
      </c>
      <c r="C202" s="76" t="s">
        <v>750</v>
      </c>
      <c r="D202" s="77">
        <v>16458998.84</v>
      </c>
      <c r="E202" s="78">
        <f>VLOOKUP(A202,'Balancete 2014'!A:D,4,0)</f>
        <v>196736373.74000001</v>
      </c>
      <c r="H202" s="83">
        <f>+H201-E202</f>
        <v>11692228.729999989</v>
      </c>
      <c r="I202" s="78">
        <v>139192097.18000001</v>
      </c>
      <c r="J202" s="82">
        <f t="shared" si="2"/>
        <v>-180277374.90000001</v>
      </c>
    </row>
    <row r="203" spans="1:12">
      <c r="A203" s="75" t="s">
        <v>402</v>
      </c>
      <c r="B203" s="76">
        <v>-4</v>
      </c>
      <c r="C203" s="76" t="s">
        <v>403</v>
      </c>
      <c r="D203" s="77">
        <v>270556978.81999999</v>
      </c>
      <c r="E203" s="78">
        <f>VLOOKUP(A203,'Balancete 2014'!A:D,4,0)</f>
        <v>294025728.44999999</v>
      </c>
      <c r="I203" s="78">
        <v>219850479.72999999</v>
      </c>
      <c r="J203" s="82">
        <f t="shared" si="2"/>
        <v>-23468749.629999995</v>
      </c>
    </row>
    <row r="204" spans="1:12">
      <c r="A204" s="75" t="s">
        <v>404</v>
      </c>
      <c r="B204" s="76">
        <v>-8</v>
      </c>
      <c r="C204" s="76" t="s">
        <v>405</v>
      </c>
      <c r="D204" s="77">
        <v>6497213.3200000003</v>
      </c>
      <c r="E204" s="78">
        <f>VLOOKUP(A204,'Balancete 2014'!A:D,4,0)</f>
        <v>20106491.969999999</v>
      </c>
      <c r="I204" s="78">
        <v>9649486.3900000006</v>
      </c>
      <c r="J204" s="82">
        <f t="shared" si="2"/>
        <v>-13609278.649999999</v>
      </c>
      <c r="K204" s="83"/>
      <c r="L204" s="83"/>
    </row>
    <row r="205" spans="1:12">
      <c r="A205" s="75" t="s">
        <v>407</v>
      </c>
      <c r="B205" s="76">
        <v>0</v>
      </c>
      <c r="C205" s="76" t="s">
        <v>751</v>
      </c>
      <c r="D205" s="77">
        <v>6497213.3200000003</v>
      </c>
      <c r="E205" s="78">
        <f>VLOOKUP(A205,'Balancete 2014'!A:D,4,0)</f>
        <v>20106491.969999999</v>
      </c>
      <c r="I205" s="78">
        <v>9649486.3900000006</v>
      </c>
      <c r="J205" s="82">
        <f t="shared" si="2"/>
        <v>-13609278.649999999</v>
      </c>
      <c r="K205" s="83"/>
      <c r="L205" s="83"/>
    </row>
    <row r="206" spans="1:12">
      <c r="A206" s="75" t="s">
        <v>410</v>
      </c>
      <c r="B206" s="76">
        <v>-8</v>
      </c>
      <c r="C206" s="76" t="s">
        <v>752</v>
      </c>
      <c r="D206" s="77">
        <v>5907551.6799999997</v>
      </c>
      <c r="E206" s="78">
        <f>VLOOKUP(A206,'Balancete 2014'!A:D,4,0)</f>
        <v>9204587.2200000007</v>
      </c>
      <c r="I206" s="78">
        <v>2804391.71</v>
      </c>
      <c r="J206" s="82">
        <f t="shared" si="2"/>
        <v>-3297035.540000001</v>
      </c>
      <c r="K206" s="83"/>
      <c r="L206" s="83"/>
    </row>
    <row r="207" spans="1:12">
      <c r="A207" s="75" t="s">
        <v>412</v>
      </c>
      <c r="B207" s="76">
        <v>-6</v>
      </c>
      <c r="C207" s="76" t="s">
        <v>753</v>
      </c>
      <c r="D207" s="77">
        <v>60830.99</v>
      </c>
      <c r="E207" s="78">
        <f>VLOOKUP(A207,'Balancete 2014'!A:D,4,0)</f>
        <v>4405079.59</v>
      </c>
      <c r="I207" s="78">
        <v>3319298.04</v>
      </c>
      <c r="J207" s="82">
        <f t="shared" si="2"/>
        <v>-4344248.5999999996</v>
      </c>
      <c r="K207" s="83"/>
      <c r="L207" s="83"/>
    </row>
    <row r="208" spans="1:12">
      <c r="A208" s="75" t="s">
        <v>414</v>
      </c>
      <c r="B208" s="76">
        <v>-4</v>
      </c>
      <c r="C208" s="76" t="s">
        <v>754</v>
      </c>
      <c r="D208" s="77">
        <v>450090.45</v>
      </c>
      <c r="E208" s="78">
        <f>VLOOKUP(A208,'Balancete 2014'!A:D,4,0)</f>
        <v>5337932.0199999996</v>
      </c>
      <c r="I208" s="78">
        <v>2896870.75</v>
      </c>
      <c r="J208" s="82">
        <f t="shared" si="2"/>
        <v>-4887841.5699999994</v>
      </c>
    </row>
    <row r="209" spans="1:14">
      <c r="A209" s="75" t="s">
        <v>416</v>
      </c>
      <c r="B209" s="76">
        <v>-2</v>
      </c>
      <c r="C209" s="76" t="s">
        <v>755</v>
      </c>
      <c r="D209" s="77">
        <v>78740.2</v>
      </c>
      <c r="E209" s="78">
        <f>VLOOKUP(A209,'Balancete 2014'!A:D,4,0)</f>
        <v>1158893.1399999999</v>
      </c>
      <c r="I209" s="78">
        <v>628925.89</v>
      </c>
      <c r="J209" s="82">
        <f t="shared" si="2"/>
        <v>-1080152.94</v>
      </c>
    </row>
    <row r="210" spans="1:14">
      <c r="A210" s="75" t="s">
        <v>406</v>
      </c>
      <c r="B210" s="76">
        <v>-1</v>
      </c>
      <c r="C210" s="76" t="s">
        <v>418</v>
      </c>
      <c r="D210" s="77">
        <v>14343.75</v>
      </c>
      <c r="E210" s="78">
        <f>VLOOKUP(A210,'Balancete 2014'!A:D,4,0)</f>
        <v>73439.63</v>
      </c>
      <c r="I210" s="78" t="e">
        <v>#N/A</v>
      </c>
      <c r="J210" s="82">
        <f t="shared" si="2"/>
        <v>-59095.880000000005</v>
      </c>
    </row>
    <row r="211" spans="1:14">
      <c r="A211" s="75" t="s">
        <v>419</v>
      </c>
      <c r="B211" s="76">
        <v>-9</v>
      </c>
      <c r="C211" s="76" t="s">
        <v>756</v>
      </c>
      <c r="D211" s="77">
        <v>14343.75</v>
      </c>
      <c r="E211" s="78">
        <f>VLOOKUP(A211,'Balancete 2014'!A:D,4,0)</f>
        <v>73439.63</v>
      </c>
      <c r="I211" s="78" t="e">
        <v>#N/A</v>
      </c>
      <c r="J211" s="82">
        <f t="shared" ref="J211:J270" si="3">+D211-E211</f>
        <v>-59095.880000000005</v>
      </c>
    </row>
    <row r="212" spans="1:14">
      <c r="A212" s="75" t="s">
        <v>421</v>
      </c>
      <c r="B212" s="76">
        <v>-5</v>
      </c>
      <c r="C212" s="76" t="s">
        <v>757</v>
      </c>
      <c r="D212" s="77">
        <v>14343.75</v>
      </c>
      <c r="E212" s="78">
        <f>VLOOKUP(A212,'Balancete 2014'!A:D,4,0)</f>
        <v>73439.63</v>
      </c>
      <c r="I212" s="78" t="e">
        <v>#N/A</v>
      </c>
      <c r="J212" s="82">
        <f t="shared" si="3"/>
        <v>-59095.880000000005</v>
      </c>
    </row>
    <row r="213" spans="1:14">
      <c r="A213" s="75" t="s">
        <v>423</v>
      </c>
      <c r="B213" s="76">
        <v>-5</v>
      </c>
      <c r="C213" s="76" t="s">
        <v>424</v>
      </c>
      <c r="D213" s="77">
        <v>264045421.75</v>
      </c>
      <c r="E213" s="78">
        <f>VLOOKUP(A213,'Balancete 2014'!A:D,4,0)</f>
        <v>273845796.85000002</v>
      </c>
      <c r="I213" s="78">
        <v>210200993.34</v>
      </c>
      <c r="J213" s="82">
        <f t="shared" si="3"/>
        <v>-9800375.1000000238</v>
      </c>
    </row>
    <row r="214" spans="1:14">
      <c r="A214" s="75" t="s">
        <v>425</v>
      </c>
      <c r="B214" s="76">
        <v>-1</v>
      </c>
      <c r="C214" s="76" t="s">
        <v>426</v>
      </c>
      <c r="D214" s="77">
        <v>264045421.75</v>
      </c>
      <c r="E214" s="78">
        <f>VLOOKUP(A214,'Balancete 2014'!A:D,4,0)</f>
        <v>273845796.85000002</v>
      </c>
      <c r="I214" s="78">
        <v>210200993.34</v>
      </c>
      <c r="J214" s="82">
        <f t="shared" si="3"/>
        <v>-9800375.1000000238</v>
      </c>
      <c r="L214" s="96" t="s">
        <v>404</v>
      </c>
      <c r="M214" s="97">
        <v>6497213.3200000003</v>
      </c>
      <c r="N214" s="98">
        <v>10457005.579999998</v>
      </c>
    </row>
    <row r="215" spans="1:14">
      <c r="A215" s="75" t="s">
        <v>427</v>
      </c>
      <c r="B215" s="76">
        <v>0</v>
      </c>
      <c r="C215" s="76" t="s">
        <v>758</v>
      </c>
      <c r="D215" s="77">
        <v>203144782.16</v>
      </c>
      <c r="E215" s="78">
        <f>VLOOKUP(A215,'Balancete 2014'!A:D,4,0)</f>
        <v>210684754.06999999</v>
      </c>
      <c r="I215" s="78">
        <v>161719278.13</v>
      </c>
      <c r="J215" s="82">
        <f t="shared" si="3"/>
        <v>-7539971.9099999964</v>
      </c>
      <c r="L215" s="99" t="s">
        <v>406</v>
      </c>
      <c r="M215" s="83">
        <v>14343.75</v>
      </c>
      <c r="N215" s="100">
        <v>73439.63</v>
      </c>
    </row>
    <row r="216" spans="1:14">
      <c r="A216" s="75" t="s">
        <v>429</v>
      </c>
      <c r="B216" s="76">
        <v>-8</v>
      </c>
      <c r="C216" s="76" t="s">
        <v>759</v>
      </c>
      <c r="D216" s="77">
        <v>60900639.590000004</v>
      </c>
      <c r="E216" s="78">
        <f>VLOOKUP(A216,'Balancete 2014'!A:D,4,0)</f>
        <v>63161042.780000001</v>
      </c>
      <c r="I216" s="78">
        <v>48481715.210000001</v>
      </c>
      <c r="J216" s="82">
        <f t="shared" si="3"/>
        <v>-2260403.1899999976</v>
      </c>
      <c r="L216" s="99" t="s">
        <v>409</v>
      </c>
      <c r="M216" s="83">
        <v>420610465.74000001</v>
      </c>
      <c r="N216" s="100">
        <v>3109197.9199999995</v>
      </c>
    </row>
    <row r="217" spans="1:14">
      <c r="A217" s="75" t="s">
        <v>409</v>
      </c>
      <c r="B217" s="76">
        <v>-5</v>
      </c>
      <c r="C217" s="76" t="s">
        <v>431</v>
      </c>
      <c r="D217" s="77">
        <v>420610465.74000001</v>
      </c>
      <c r="E217" s="78">
        <f>VLOOKUP(A217,'Balancete 2014'!A:D,4,0)</f>
        <v>5706735.5599999996</v>
      </c>
      <c r="I217" s="78">
        <v>2597537.64</v>
      </c>
      <c r="J217" s="82">
        <f t="shared" si="3"/>
        <v>414903730.18000001</v>
      </c>
      <c r="L217" s="99"/>
      <c r="M217" s="83">
        <f>(+M216+M215+M214)/1000</f>
        <v>427122.02280999999</v>
      </c>
      <c r="N217" s="100">
        <v>13639643.129999997</v>
      </c>
    </row>
    <row r="218" spans="1:14">
      <c r="A218" s="75" t="s">
        <v>432</v>
      </c>
      <c r="B218" s="76">
        <v>-6</v>
      </c>
      <c r="C218" s="76" t="s">
        <v>433</v>
      </c>
      <c r="D218" s="77">
        <v>754994.43</v>
      </c>
      <c r="E218" s="78">
        <f>VLOOKUP(A218,'Balancete 2014'!A:D,4,0)</f>
        <v>428928.08</v>
      </c>
      <c r="I218" s="78">
        <v>369395.76</v>
      </c>
      <c r="J218" s="82">
        <f t="shared" si="3"/>
        <v>326066.35000000003</v>
      </c>
      <c r="L218" s="99"/>
      <c r="N218" s="101">
        <v>13640</v>
      </c>
    </row>
    <row r="219" spans="1:14">
      <c r="A219" s="75" t="s">
        <v>434</v>
      </c>
      <c r="B219" s="76">
        <v>-8</v>
      </c>
      <c r="C219" s="76" t="s">
        <v>760</v>
      </c>
      <c r="D219" s="77">
        <v>754994.43</v>
      </c>
      <c r="E219" s="78">
        <f>VLOOKUP(A219,'Balancete 2014'!A:D,4,0)</f>
        <v>428928.08</v>
      </c>
      <c r="I219" s="78">
        <v>369395.76</v>
      </c>
      <c r="J219" s="82">
        <f t="shared" si="3"/>
        <v>326066.35000000003</v>
      </c>
      <c r="L219" s="99">
        <v>49985</v>
      </c>
      <c r="M219" s="83">
        <v>5401650.9000000004</v>
      </c>
      <c r="N219" s="101"/>
    </row>
    <row r="220" spans="1:14">
      <c r="A220" s="75" t="s">
        <v>761</v>
      </c>
      <c r="B220" s="76">
        <v>-6</v>
      </c>
      <c r="C220" s="76" t="s">
        <v>762</v>
      </c>
      <c r="D220" s="77">
        <v>150327.41</v>
      </c>
      <c r="E220" s="78" t="e">
        <f>VLOOKUP(A220,'Balancete 2014'!A:D,4,0)</f>
        <v>#N/A</v>
      </c>
      <c r="I220" s="78" t="e">
        <v>#N/A</v>
      </c>
      <c r="J220" s="82" t="e">
        <f t="shared" si="3"/>
        <v>#N/A</v>
      </c>
      <c r="L220" s="99"/>
      <c r="M220" s="76">
        <f>+M219/1000</f>
        <v>5401.6509000000005</v>
      </c>
      <c r="N220" s="101"/>
    </row>
    <row r="221" spans="1:14">
      <c r="A221" s="75" t="s">
        <v>763</v>
      </c>
      <c r="B221" s="76">
        <v>-4</v>
      </c>
      <c r="C221" s="76" t="s">
        <v>764</v>
      </c>
      <c r="D221" s="77">
        <v>18039.29</v>
      </c>
      <c r="E221" s="78" t="e">
        <f>VLOOKUP(A221,'Balancete 2014'!A:D,4,0)</f>
        <v>#N/A</v>
      </c>
      <c r="I221" s="78" t="e">
        <v>#N/A</v>
      </c>
      <c r="J221" s="82" t="e">
        <f t="shared" si="3"/>
        <v>#N/A</v>
      </c>
      <c r="L221" s="102"/>
      <c r="M221" s="103">
        <f>+M217-M220</f>
        <v>421720.37190999999</v>
      </c>
      <c r="N221" s="104"/>
    </row>
    <row r="222" spans="1:14">
      <c r="A222" s="75" t="s">
        <v>765</v>
      </c>
      <c r="B222" s="76">
        <v>-2</v>
      </c>
      <c r="C222" s="76" t="s">
        <v>766</v>
      </c>
      <c r="D222" s="77">
        <v>12026.19</v>
      </c>
      <c r="E222" s="78" t="e">
        <f>VLOOKUP(A222,'Balancete 2014'!A:D,4,0)</f>
        <v>#N/A</v>
      </c>
      <c r="I222" s="78" t="e">
        <v>#N/A</v>
      </c>
      <c r="J222" s="82" t="e">
        <f t="shared" si="3"/>
        <v>#N/A</v>
      </c>
    </row>
    <row r="223" spans="1:14">
      <c r="A223" s="75" t="s">
        <v>767</v>
      </c>
      <c r="B223" s="76">
        <v>0</v>
      </c>
      <c r="C223" s="76" t="s">
        <v>768</v>
      </c>
      <c r="D223" s="77">
        <v>30065.48</v>
      </c>
      <c r="E223" s="78" t="e">
        <f>VLOOKUP(A223,'Balancete 2014'!A:D,4,0)</f>
        <v>#N/A</v>
      </c>
      <c r="I223" s="78" t="e">
        <v>#N/A</v>
      </c>
      <c r="J223" s="82" t="e">
        <f t="shared" si="3"/>
        <v>#N/A</v>
      </c>
    </row>
    <row r="224" spans="1:14">
      <c r="A224" s="75" t="s">
        <v>436</v>
      </c>
      <c r="B224" s="76">
        <v>-9</v>
      </c>
      <c r="C224" s="76" t="s">
        <v>769</v>
      </c>
      <c r="D224" s="77">
        <v>381563.02</v>
      </c>
      <c r="E224" s="78">
        <f>VLOOKUP(A224,'Balancete 2014'!A:D,4,0)</f>
        <v>316779.36</v>
      </c>
      <c r="I224" s="78">
        <v>285988.15000000002</v>
      </c>
      <c r="J224" s="82">
        <f t="shared" si="3"/>
        <v>64783.660000000033</v>
      </c>
    </row>
    <row r="225" spans="1:10">
      <c r="A225" s="75" t="s">
        <v>438</v>
      </c>
      <c r="B225" s="76">
        <v>-7</v>
      </c>
      <c r="C225" s="76" t="s">
        <v>770</v>
      </c>
      <c r="D225" s="77">
        <v>122733.11</v>
      </c>
      <c r="E225" s="78">
        <f>VLOOKUP(A225,'Balancete 2014'!A:D,4,0)</f>
        <v>87985.26</v>
      </c>
      <c r="I225" s="78">
        <v>59244.15</v>
      </c>
      <c r="J225" s="82">
        <f t="shared" si="3"/>
        <v>34747.850000000006</v>
      </c>
    </row>
    <row r="226" spans="1:10">
      <c r="A226" s="75" t="s">
        <v>440</v>
      </c>
      <c r="B226" s="76">
        <v>-5</v>
      </c>
      <c r="C226" s="76" t="s">
        <v>771</v>
      </c>
      <c r="D226" s="77">
        <v>40239.93</v>
      </c>
      <c r="E226" s="78">
        <f>VLOOKUP(A226,'Balancete 2014'!A:D,4,0)</f>
        <v>24163.46</v>
      </c>
      <c r="I226" s="78">
        <v>24163.46</v>
      </c>
      <c r="J226" s="82">
        <f t="shared" si="3"/>
        <v>16076.470000000001</v>
      </c>
    </row>
    <row r="227" spans="1:10">
      <c r="A227" s="75" t="s">
        <v>442</v>
      </c>
      <c r="B227" s="76">
        <v>-7</v>
      </c>
      <c r="C227" s="76" t="s">
        <v>443</v>
      </c>
      <c r="D227" s="77">
        <v>5401650.9000000004</v>
      </c>
      <c r="E227" s="78">
        <f>VLOOKUP(A227,'Balancete 2014'!A:D,4,0)</f>
        <v>2013542.19</v>
      </c>
      <c r="I227" s="78" t="e">
        <v>#N/A</v>
      </c>
      <c r="J227" s="82">
        <f t="shared" si="3"/>
        <v>3388108.7100000004</v>
      </c>
    </row>
    <row r="228" spans="1:10">
      <c r="A228" s="75" t="s">
        <v>444</v>
      </c>
      <c r="B228" s="76">
        <v>-2</v>
      </c>
      <c r="C228" s="76" t="s">
        <v>443</v>
      </c>
      <c r="D228" s="77">
        <v>5401650.9000000004</v>
      </c>
      <c r="E228" s="78">
        <f>VLOOKUP(A228,'Balancete 2014'!A:D,4,0)</f>
        <v>2013542.19</v>
      </c>
      <c r="I228" s="78" t="e">
        <v>#N/A</v>
      </c>
      <c r="J228" s="82">
        <f t="shared" si="3"/>
        <v>3388108.7100000004</v>
      </c>
    </row>
    <row r="229" spans="1:10">
      <c r="A229" s="75" t="s">
        <v>445</v>
      </c>
      <c r="B229" s="76">
        <v>-7</v>
      </c>
      <c r="C229" s="76" t="s">
        <v>772</v>
      </c>
      <c r="D229" s="77">
        <v>5401650.9000000004</v>
      </c>
      <c r="E229" s="78">
        <f>VLOOKUP(A229,'Balancete 2014'!A:D,4,0)</f>
        <v>2013542.19</v>
      </c>
      <c r="I229" s="78" t="e">
        <v>#N/A</v>
      </c>
      <c r="J229" s="82">
        <f t="shared" si="3"/>
        <v>3388108.7100000004</v>
      </c>
    </row>
    <row r="230" spans="1:10">
      <c r="A230" s="75" t="s">
        <v>447</v>
      </c>
      <c r="B230" s="76">
        <v>-7</v>
      </c>
      <c r="C230" s="76" t="s">
        <v>448</v>
      </c>
      <c r="D230" s="77">
        <v>414453820.41000003</v>
      </c>
      <c r="E230" s="78">
        <f>VLOOKUP(A230,'Balancete 2014'!A:D,4,0)</f>
        <v>3264265.29</v>
      </c>
      <c r="I230" s="78">
        <v>2228141.88</v>
      </c>
      <c r="J230" s="82">
        <f t="shared" si="3"/>
        <v>411189555.12</v>
      </c>
    </row>
    <row r="231" spans="1:10">
      <c r="A231" s="75" t="s">
        <v>449</v>
      </c>
      <c r="B231" s="76">
        <v>0</v>
      </c>
      <c r="C231" s="76" t="s">
        <v>773</v>
      </c>
      <c r="D231" s="77">
        <v>414453820.41000003</v>
      </c>
      <c r="E231" s="78">
        <f>VLOOKUP(A231,'Balancete 2014'!A:D,4,0)</f>
        <v>3264265.29</v>
      </c>
      <c r="I231" s="78">
        <v>2228141.88</v>
      </c>
      <c r="J231" s="82">
        <f t="shared" si="3"/>
        <v>411189555.12</v>
      </c>
    </row>
    <row r="232" spans="1:10">
      <c r="A232" s="75" t="s">
        <v>451</v>
      </c>
      <c r="B232" s="76">
        <v>-9</v>
      </c>
      <c r="C232" s="76" t="s">
        <v>774</v>
      </c>
      <c r="D232" s="77">
        <v>158144.85</v>
      </c>
      <c r="E232" s="78">
        <f>VLOOKUP(A232,'Balancete 2014'!A:D,4,0)</f>
        <v>242178.11</v>
      </c>
      <c r="I232" s="78">
        <v>212083.94</v>
      </c>
      <c r="J232" s="82">
        <f t="shared" si="3"/>
        <v>-84033.25999999998</v>
      </c>
    </row>
    <row r="233" spans="1:10">
      <c r="A233" s="75" t="s">
        <v>453</v>
      </c>
      <c r="B233" s="76">
        <v>-7</v>
      </c>
      <c r="C233" s="76" t="s">
        <v>775</v>
      </c>
      <c r="D233" s="77">
        <v>603309.75</v>
      </c>
      <c r="E233" s="78">
        <f>VLOOKUP(A233,'Balancete 2014'!A:D,4,0)</f>
        <v>490420.18</v>
      </c>
      <c r="I233" s="78">
        <v>402106.93</v>
      </c>
      <c r="J233" s="82">
        <f t="shared" si="3"/>
        <v>112889.57</v>
      </c>
    </row>
    <row r="234" spans="1:10">
      <c r="A234" s="75" t="s">
        <v>455</v>
      </c>
      <c r="B234" s="76">
        <v>-5</v>
      </c>
      <c r="C234" s="76" t="s">
        <v>776</v>
      </c>
      <c r="D234" s="77">
        <v>257232.21</v>
      </c>
      <c r="E234" s="78">
        <f>VLOOKUP(A234,'Balancete 2014'!A:D,4,0)</f>
        <v>31248.01</v>
      </c>
      <c r="I234" s="78">
        <v>22394.38</v>
      </c>
      <c r="J234" s="82">
        <f t="shared" si="3"/>
        <v>225984.19999999998</v>
      </c>
    </row>
    <row r="235" spans="1:10">
      <c r="A235" s="75" t="s">
        <v>457</v>
      </c>
      <c r="B235" s="76">
        <v>-1</v>
      </c>
      <c r="C235" s="76" t="s">
        <v>777</v>
      </c>
      <c r="D235" s="77">
        <v>3368739.93</v>
      </c>
      <c r="E235" s="78">
        <f>VLOOKUP(A235,'Balancete 2014'!A:D,4,0)</f>
        <v>2500418.9900000002</v>
      </c>
      <c r="I235" s="78">
        <v>1591556.63</v>
      </c>
      <c r="J235" s="82">
        <f t="shared" si="3"/>
        <v>868320.94</v>
      </c>
    </row>
    <row r="236" spans="1:10">
      <c r="A236" s="75" t="s">
        <v>778</v>
      </c>
      <c r="B236" s="76">
        <v>0</v>
      </c>
      <c r="C236" s="76" t="s">
        <v>779</v>
      </c>
      <c r="D236" s="77">
        <v>374491746.10000002</v>
      </c>
      <c r="E236" s="78" t="e">
        <f>VLOOKUP(A236,'Balancete 2014'!A:D,4,0)</f>
        <v>#N/A</v>
      </c>
      <c r="I236" s="78" t="e">
        <v>#N/A</v>
      </c>
      <c r="J236" s="82" t="e">
        <f t="shared" si="3"/>
        <v>#N/A</v>
      </c>
    </row>
    <row r="237" spans="1:10">
      <c r="A237" s="75" t="s">
        <v>780</v>
      </c>
      <c r="B237" s="76">
        <v>-8</v>
      </c>
      <c r="C237" s="76" t="s">
        <v>781</v>
      </c>
      <c r="D237" s="77">
        <v>35574647.57</v>
      </c>
      <c r="E237" s="78" t="e">
        <f>VLOOKUP(A237,'Balancete 2014'!A:D,4,0)</f>
        <v>#N/A</v>
      </c>
      <c r="I237" s="78" t="e">
        <v>#N/A</v>
      </c>
      <c r="J237" s="82" t="e">
        <f t="shared" si="3"/>
        <v>#N/A</v>
      </c>
    </row>
    <row r="238" spans="1:10">
      <c r="A238" s="75">
        <v>6</v>
      </c>
      <c r="B238" s="76">
        <v>-9</v>
      </c>
      <c r="C238" s="76" t="s">
        <v>459</v>
      </c>
      <c r="D238" s="77">
        <f>2870078240.09+3465052.39+49376996.51</f>
        <v>2922920288.9900002</v>
      </c>
      <c r="E238" s="78">
        <f>VLOOKUP(A238,'Balancete 2014'!A:D,4,0)</f>
        <v>4858695773.04</v>
      </c>
      <c r="I238" s="78">
        <v>3736089610.29</v>
      </c>
      <c r="J238" s="82">
        <f t="shared" si="3"/>
        <v>-1935775484.0499997</v>
      </c>
    </row>
    <row r="239" spans="1:10">
      <c r="A239" s="75" t="s">
        <v>460</v>
      </c>
      <c r="B239" s="76">
        <v>-6</v>
      </c>
      <c r="C239" s="76" t="s">
        <v>459</v>
      </c>
      <c r="D239" s="77">
        <f>2870078240.09+3465052.39+49376996.51</f>
        <v>2922920288.9900002</v>
      </c>
      <c r="E239" s="78">
        <f>VLOOKUP(A239,'Balancete 2014'!A:D,4,0)</f>
        <v>4858695773.04</v>
      </c>
      <c r="I239" s="78">
        <v>3736089610.29</v>
      </c>
      <c r="J239" s="82">
        <f t="shared" si="3"/>
        <v>-1935775484.0499997</v>
      </c>
    </row>
    <row r="240" spans="1:10">
      <c r="A240" s="75" t="s">
        <v>461</v>
      </c>
      <c r="B240" s="76">
        <v>-4</v>
      </c>
      <c r="C240" s="76" t="s">
        <v>462</v>
      </c>
      <c r="D240" s="77">
        <v>1201232664.8199999</v>
      </c>
      <c r="E240" s="78">
        <f>VLOOKUP(A240,'Balancete 2014'!A:D,4,0)</f>
        <v>4000000000</v>
      </c>
      <c r="I240" s="78">
        <v>3219334938.7199998</v>
      </c>
      <c r="J240" s="82">
        <f t="shared" si="3"/>
        <v>-2798767335.1800003</v>
      </c>
    </row>
    <row r="241" spans="1:12">
      <c r="A241" s="75" t="s">
        <v>463</v>
      </c>
      <c r="B241" s="76">
        <v>-8</v>
      </c>
      <c r="C241" s="76" t="s">
        <v>464</v>
      </c>
      <c r="D241" s="77">
        <v>4000000000</v>
      </c>
      <c r="E241" s="78">
        <f>VLOOKUP(A241,'Balancete 2014'!A:D,4,0)</f>
        <v>4000000000</v>
      </c>
      <c r="I241" s="78">
        <v>4000000000</v>
      </c>
      <c r="J241" s="82">
        <f t="shared" si="3"/>
        <v>0</v>
      </c>
    </row>
    <row r="242" spans="1:12">
      <c r="A242" s="75" t="s">
        <v>465</v>
      </c>
      <c r="B242" s="76">
        <v>-3</v>
      </c>
      <c r="C242" s="76" t="s">
        <v>466</v>
      </c>
      <c r="D242" s="77">
        <v>4000000000</v>
      </c>
      <c r="E242" s="78">
        <f>VLOOKUP(A242,'Balancete 2014'!A:D,4,0)</f>
        <v>4000000000</v>
      </c>
      <c r="I242" s="78">
        <v>4000000000</v>
      </c>
      <c r="J242" s="82">
        <f t="shared" si="3"/>
        <v>0</v>
      </c>
    </row>
    <row r="243" spans="1:12">
      <c r="A243" s="75" t="s">
        <v>467</v>
      </c>
      <c r="B243" s="76">
        <v>-3</v>
      </c>
      <c r="C243" s="76" t="s">
        <v>464</v>
      </c>
      <c r="D243" s="77">
        <v>4000000000</v>
      </c>
      <c r="E243" s="78">
        <f>VLOOKUP(A243,'Balancete 2014'!A:D,4,0)</f>
        <v>4000000000</v>
      </c>
      <c r="I243" s="78">
        <v>4000000000</v>
      </c>
      <c r="J243" s="82">
        <f t="shared" si="3"/>
        <v>0</v>
      </c>
    </row>
    <row r="244" spans="1:12">
      <c r="A244" s="75" t="s">
        <v>782</v>
      </c>
      <c r="B244" s="76">
        <v>-2</v>
      </c>
      <c r="C244" s="76" t="s">
        <v>783</v>
      </c>
      <c r="D244" s="77">
        <v>-2798767335.1799998</v>
      </c>
      <c r="E244" s="78">
        <v>0</v>
      </c>
      <c r="I244" s="78">
        <v>-780665061.27999997</v>
      </c>
      <c r="J244" s="82">
        <f t="shared" si="3"/>
        <v>-2798767335.1799998</v>
      </c>
    </row>
    <row r="245" spans="1:12">
      <c r="A245" s="75" t="s">
        <v>784</v>
      </c>
      <c r="B245" s="76">
        <v>-8</v>
      </c>
      <c r="C245" s="76" t="s">
        <v>785</v>
      </c>
      <c r="D245" s="77">
        <v>-2798767335.1799998</v>
      </c>
      <c r="E245" s="78">
        <v>0</v>
      </c>
      <c r="I245" s="78">
        <v>-780665061.27999997</v>
      </c>
      <c r="J245" s="82">
        <f t="shared" si="3"/>
        <v>-2798767335.1799998</v>
      </c>
    </row>
    <row r="246" spans="1:12">
      <c r="A246" s="75" t="s">
        <v>786</v>
      </c>
      <c r="B246" s="76">
        <v>-2</v>
      </c>
      <c r="C246" s="76" t="s">
        <v>787</v>
      </c>
      <c r="D246" s="77">
        <v>-2798767335.1799998</v>
      </c>
      <c r="E246" s="78">
        <v>0</v>
      </c>
      <c r="I246" s="78">
        <v>-780665061.27999997</v>
      </c>
      <c r="J246" s="82">
        <f t="shared" si="3"/>
        <v>-2798767335.1799998</v>
      </c>
    </row>
    <row r="247" spans="1:12">
      <c r="A247" s="75" t="s">
        <v>476</v>
      </c>
      <c r="B247" s="76">
        <v>-7</v>
      </c>
      <c r="C247" s="76" t="s">
        <v>477</v>
      </c>
      <c r="D247" s="77">
        <f>+D248+D251</f>
        <v>1411355636.9499998</v>
      </c>
      <c r="E247" s="78">
        <f>VLOOKUP(A247,'Balancete 2014'!A:D,4,0)</f>
        <v>1358513588.05</v>
      </c>
      <c r="I247" s="78">
        <v>907551344.15999997</v>
      </c>
      <c r="J247" s="82">
        <f t="shared" si="3"/>
        <v>52842048.899999857</v>
      </c>
    </row>
    <row r="248" spans="1:12">
      <c r="A248" s="75" t="s">
        <v>478</v>
      </c>
      <c r="B248" s="76">
        <v>0</v>
      </c>
      <c r="C248" s="76" t="s">
        <v>479</v>
      </c>
      <c r="D248" s="77">
        <f>144135793.43+3465052.39</f>
        <v>147600845.81999999</v>
      </c>
      <c r="E248" s="78">
        <f>VLOOKUP(A248,'Balancete 2014'!A:D,4,0)</f>
        <v>144135793.43000001</v>
      </c>
      <c r="I248" s="78">
        <v>102717609.48</v>
      </c>
      <c r="J248" s="82">
        <f t="shared" si="3"/>
        <v>3465052.3899999857</v>
      </c>
      <c r="K248" s="83">
        <f>+E248-I248</f>
        <v>41418183.950000003</v>
      </c>
    </row>
    <row r="249" spans="1:12">
      <c r="A249" s="75" t="s">
        <v>480</v>
      </c>
      <c r="B249" s="76">
        <v>-1</v>
      </c>
      <c r="C249" s="76" t="s">
        <v>479</v>
      </c>
      <c r="D249" s="77">
        <f>144135793.43+3465052.39</f>
        <v>147600845.81999999</v>
      </c>
      <c r="E249" s="78">
        <f>VLOOKUP(A249,'Balancete 2014'!A:D,4,0)</f>
        <v>144135793.43000001</v>
      </c>
      <c r="I249" s="78">
        <v>102717609.48</v>
      </c>
      <c r="J249" s="82">
        <f t="shared" si="3"/>
        <v>3465052.3899999857</v>
      </c>
    </row>
    <row r="250" spans="1:12">
      <c r="A250" s="75" t="s">
        <v>482</v>
      </c>
      <c r="B250" s="76">
        <v>0</v>
      </c>
      <c r="C250" s="76" t="s">
        <v>479</v>
      </c>
      <c r="D250" s="77">
        <f>144135793.43+3465052.39</f>
        <v>147600845.81999999</v>
      </c>
      <c r="E250" s="78">
        <f>VLOOKUP(A250,'Balancete 2014'!A:D,4,0)</f>
        <v>144135793.43000001</v>
      </c>
      <c r="I250" s="78">
        <v>102717609.48</v>
      </c>
      <c r="J250" s="82">
        <f t="shared" si="3"/>
        <v>3465052.3899999857</v>
      </c>
    </row>
    <row r="251" spans="1:12">
      <c r="A251" s="75" t="s">
        <v>483</v>
      </c>
      <c r="B251" s="76">
        <v>-4</v>
      </c>
      <c r="C251" s="76" t="s">
        <v>484</v>
      </c>
      <c r="D251" s="77">
        <f>1214377794.61+49376996.52</f>
        <v>1263754791.1299999</v>
      </c>
      <c r="E251" s="78">
        <f>VLOOKUP(A251,'Balancete 2014'!A:D,4,0)</f>
        <v>1214377794.6199999</v>
      </c>
      <c r="I251" s="78">
        <v>804833734.67999995</v>
      </c>
      <c r="J251" s="82">
        <f t="shared" si="3"/>
        <v>49376996.50999999</v>
      </c>
      <c r="L251" s="76">
        <v>49376996.521874987</v>
      </c>
    </row>
    <row r="252" spans="1:12">
      <c r="A252" s="75" t="s">
        <v>485</v>
      </c>
      <c r="B252" s="76">
        <v>0</v>
      </c>
      <c r="C252" s="76" t="s">
        <v>484</v>
      </c>
      <c r="D252" s="77">
        <f>1214377794.61+49376996.52</f>
        <v>1263754791.1299999</v>
      </c>
      <c r="E252" s="78">
        <f>VLOOKUP(A252,'Balancete 2014'!A:D,4,0)</f>
        <v>1214377794.6199999</v>
      </c>
      <c r="I252" s="78">
        <v>804833734.67999995</v>
      </c>
      <c r="J252" s="82">
        <f t="shared" si="3"/>
        <v>49376996.50999999</v>
      </c>
    </row>
    <row r="253" spans="1:12">
      <c r="A253" s="75" t="s">
        <v>486</v>
      </c>
      <c r="B253" s="76">
        <v>-4</v>
      </c>
      <c r="C253" s="76" t="s">
        <v>788</v>
      </c>
      <c r="D253" s="77">
        <f>1214377794.61+49376996.52</f>
        <v>1263754791.1299999</v>
      </c>
      <c r="E253" s="78">
        <f>VLOOKUP(A253,'Balancete 2014'!A:D,4,0)</f>
        <v>1214377794.6199999</v>
      </c>
      <c r="I253" s="78">
        <v>804833734.67999995</v>
      </c>
      <c r="J253" s="82">
        <f t="shared" si="3"/>
        <v>49376996.50999999</v>
      </c>
      <c r="L253" s="83">
        <f>+E240+E247+E254</f>
        <v>5686892192.3900003</v>
      </c>
    </row>
    <row r="254" spans="1:12">
      <c r="A254" s="75" t="s">
        <v>488</v>
      </c>
      <c r="B254" s="76">
        <v>-5</v>
      </c>
      <c r="C254" s="76" t="s">
        <v>489</v>
      </c>
      <c r="D254" s="77">
        <v>318888902.85000002</v>
      </c>
      <c r="E254" s="78">
        <f>VLOOKUP(A254,'Balancete 2014'!A:D,4,0)</f>
        <v>328378604.33999997</v>
      </c>
      <c r="I254" s="78">
        <v>201757722.24000001</v>
      </c>
      <c r="J254" s="82">
        <f t="shared" si="3"/>
        <v>-9489701.4899999499</v>
      </c>
      <c r="L254" s="77">
        <f>+L253-D238</f>
        <v>2763971903.4000001</v>
      </c>
    </row>
    <row r="255" spans="1:12">
      <c r="A255" s="75" t="s">
        <v>490</v>
      </c>
      <c r="B255" s="76">
        <v>-9</v>
      </c>
      <c r="C255" s="76" t="s">
        <v>491</v>
      </c>
      <c r="D255" s="77">
        <v>304538972.32999998</v>
      </c>
      <c r="E255" s="78">
        <f>VLOOKUP(A255,'Balancete 2014'!A:D,4,0)</f>
        <v>317398267.26999998</v>
      </c>
      <c r="I255" s="78">
        <v>202437917.15000001</v>
      </c>
      <c r="J255" s="82">
        <f t="shared" si="3"/>
        <v>-12859294.939999998</v>
      </c>
    </row>
    <row r="256" spans="1:12">
      <c r="A256" s="75" t="s">
        <v>492</v>
      </c>
      <c r="B256" s="76">
        <v>-4</v>
      </c>
      <c r="C256" s="76" t="s">
        <v>493</v>
      </c>
      <c r="D256" s="77">
        <v>393734360.75</v>
      </c>
      <c r="E256" s="78">
        <f>VLOOKUP(A256,'Balancete 2014'!A:D,4,0)</f>
        <v>408370776.81</v>
      </c>
      <c r="I256" s="78">
        <v>313925657.55000001</v>
      </c>
      <c r="J256" s="82">
        <f t="shared" si="3"/>
        <v>-14636416.060000002</v>
      </c>
    </row>
    <row r="257" spans="1:12">
      <c r="A257" s="75" t="s">
        <v>494</v>
      </c>
      <c r="B257" s="76">
        <v>-9</v>
      </c>
      <c r="C257" s="76" t="s">
        <v>789</v>
      </c>
      <c r="D257" s="77">
        <v>657374339.66999996</v>
      </c>
      <c r="E257" s="78">
        <f>VLOOKUP(A257,'Balancete 2014'!A:D,4,0)</f>
        <v>681811130.83000004</v>
      </c>
      <c r="I257" s="78">
        <v>524126650.88999999</v>
      </c>
      <c r="J257" s="82">
        <f t="shared" si="3"/>
        <v>-24436791.160000086</v>
      </c>
    </row>
    <row r="258" spans="1:12">
      <c r="A258" s="75" t="s">
        <v>496</v>
      </c>
      <c r="B258" s="76">
        <v>-7</v>
      </c>
      <c r="C258" s="76" t="s">
        <v>790</v>
      </c>
      <c r="D258" s="77">
        <v>-263639978.91999999</v>
      </c>
      <c r="E258" s="78">
        <f>VLOOKUP(A258,'Balancete 2014'!A:D,4,0)</f>
        <v>-273440354.01999998</v>
      </c>
      <c r="I258" s="78">
        <v>-210200993.34</v>
      </c>
      <c r="J258" s="82">
        <f t="shared" si="3"/>
        <v>9800375.099999994</v>
      </c>
    </row>
    <row r="259" spans="1:12">
      <c r="A259" s="75" t="s">
        <v>498</v>
      </c>
      <c r="B259" s="76">
        <v>0</v>
      </c>
      <c r="C259" s="76" t="s">
        <v>791</v>
      </c>
      <c r="D259" s="77">
        <v>-89195388.420000002</v>
      </c>
      <c r="E259" s="78">
        <f>VLOOKUP(A259,'Balancete 2014'!A:D,4,0)</f>
        <v>-90972509.540000007</v>
      </c>
      <c r="I259" s="78">
        <v>-111487740.40000001</v>
      </c>
      <c r="J259" s="82">
        <f t="shared" si="3"/>
        <v>1777121.1200000048</v>
      </c>
    </row>
    <row r="260" spans="1:12">
      <c r="A260" s="75" t="s">
        <v>500</v>
      </c>
      <c r="B260" s="76">
        <v>-1</v>
      </c>
      <c r="C260" s="76" t="s">
        <v>792</v>
      </c>
      <c r="D260" s="77">
        <v>-89195388.420000002</v>
      </c>
      <c r="E260" s="78">
        <f>VLOOKUP(A260,'Balancete 2014'!A:D,4,0)</f>
        <v>-90972509.540000007</v>
      </c>
      <c r="I260" s="78">
        <v>-111487740.40000001</v>
      </c>
      <c r="J260" s="82">
        <f t="shared" si="3"/>
        <v>1777121.1200000048</v>
      </c>
    </row>
    <row r="261" spans="1:12">
      <c r="A261" s="75" t="s">
        <v>502</v>
      </c>
      <c r="B261" s="76">
        <v>-8</v>
      </c>
      <c r="C261" s="76" t="s">
        <v>503</v>
      </c>
      <c r="D261" s="77">
        <v>14349930.52</v>
      </c>
      <c r="E261" s="78">
        <f>VLOOKUP(A261,'Balancete 2014'!A:D,4,0)</f>
        <v>10980337.07</v>
      </c>
      <c r="I261" s="78">
        <v>-680194.91</v>
      </c>
      <c r="J261" s="82">
        <f t="shared" si="3"/>
        <v>3369593.4499999993</v>
      </c>
    </row>
    <row r="262" spans="1:12">
      <c r="A262" s="75" t="s">
        <v>504</v>
      </c>
      <c r="B262" s="76">
        <v>-9</v>
      </c>
      <c r="C262" s="76" t="s">
        <v>503</v>
      </c>
      <c r="D262" s="77">
        <v>14182670.960000001</v>
      </c>
      <c r="E262" s="78">
        <f>VLOOKUP(A262,'Balancete 2014'!A:D,4,0)</f>
        <v>10980337.07</v>
      </c>
      <c r="I262" s="78">
        <v>-680194.91</v>
      </c>
      <c r="J262" s="82">
        <f t="shared" si="3"/>
        <v>3202333.8900000006</v>
      </c>
    </row>
    <row r="263" spans="1:12">
      <c r="A263" s="75" t="s">
        <v>505</v>
      </c>
      <c r="B263" s="76">
        <v>-7</v>
      </c>
      <c r="C263" s="76" t="s">
        <v>793</v>
      </c>
      <c r="D263" s="77">
        <v>14182670.960000001</v>
      </c>
      <c r="E263" s="78">
        <f>VLOOKUP(A263,'Balancete 2014'!A:D,4,0)</f>
        <v>10980337.07</v>
      </c>
      <c r="I263" s="78">
        <v>-680194.91</v>
      </c>
      <c r="J263" s="82">
        <f t="shared" si="3"/>
        <v>3202333.8900000006</v>
      </c>
    </row>
    <row r="264" spans="1:12">
      <c r="A264" s="75" t="s">
        <v>794</v>
      </c>
      <c r="B264" s="76">
        <v>-4</v>
      </c>
      <c r="C264" s="76" t="s">
        <v>795</v>
      </c>
      <c r="D264" s="77">
        <v>167259.56</v>
      </c>
      <c r="E264" s="78" t="e">
        <f>VLOOKUP(A264,'Balancete 2014'!A:D,4,0)</f>
        <v>#N/A</v>
      </c>
      <c r="I264" s="78" t="e">
        <v>#N/A</v>
      </c>
      <c r="J264" s="82" t="e">
        <f t="shared" si="3"/>
        <v>#N/A</v>
      </c>
    </row>
    <row r="265" spans="1:12">
      <c r="A265" s="75" t="s">
        <v>796</v>
      </c>
      <c r="B265" s="76">
        <v>0</v>
      </c>
      <c r="C265" s="76" t="s">
        <v>797</v>
      </c>
      <c r="D265" s="77">
        <v>167259.56</v>
      </c>
      <c r="E265" s="78" t="e">
        <f>VLOOKUP(A265,'Balancete 2014'!A:D,4,0)</f>
        <v>#N/A</v>
      </c>
      <c r="I265" s="78" t="e">
        <v>#N/A</v>
      </c>
      <c r="J265" s="82" t="e">
        <f t="shared" si="3"/>
        <v>#N/A</v>
      </c>
    </row>
    <row r="266" spans="1:12">
      <c r="A266" s="75" t="s">
        <v>507</v>
      </c>
      <c r="B266" s="76">
        <v>-1</v>
      </c>
      <c r="C266" s="76" t="s">
        <v>508</v>
      </c>
      <c r="D266" s="77">
        <v>0</v>
      </c>
      <c r="E266" s="78">
        <f>VLOOKUP(A266,'Balancete 2014'!A:D,4,0)</f>
        <v>-828363678.90999997</v>
      </c>
      <c r="I266" s="78">
        <v>-592721654.38999999</v>
      </c>
      <c r="J266" s="82">
        <f t="shared" si="3"/>
        <v>828363678.90999997</v>
      </c>
    </row>
    <row r="267" spans="1:12">
      <c r="A267" s="75" t="s">
        <v>509</v>
      </c>
      <c r="B267" s="76">
        <v>-5</v>
      </c>
      <c r="C267" s="76" t="s">
        <v>508</v>
      </c>
      <c r="D267" s="77">
        <v>0</v>
      </c>
      <c r="E267" s="78">
        <f>VLOOKUP(A267,'Balancete 2014'!A:D,4,0)</f>
        <v>-828363678.90999997</v>
      </c>
      <c r="I267" s="78">
        <v>-592721654.38999999</v>
      </c>
      <c r="J267" s="82">
        <f t="shared" si="3"/>
        <v>828363678.90999997</v>
      </c>
      <c r="K267" s="76">
        <v>8556915.6199999992</v>
      </c>
    </row>
    <row r="268" spans="1:12">
      <c r="A268" s="75" t="s">
        <v>798</v>
      </c>
      <c r="B268" s="76">
        <v>-7</v>
      </c>
      <c r="C268" s="76" t="s">
        <v>508</v>
      </c>
      <c r="D268" s="77">
        <v>0</v>
      </c>
      <c r="E268" s="78" t="e">
        <f>VLOOKUP(A268,'Balancete 2014'!A:D,4,0)</f>
        <v>#N/A</v>
      </c>
      <c r="I268" s="78" t="e">
        <v>#N/A</v>
      </c>
      <c r="J268" s="82" t="e">
        <f t="shared" si="3"/>
        <v>#N/A</v>
      </c>
    </row>
    <row r="269" spans="1:12" ht="14">
      <c r="A269" s="75" t="s">
        <v>799</v>
      </c>
      <c r="B269" s="76">
        <v>0</v>
      </c>
      <c r="C269" s="76" t="s">
        <v>800</v>
      </c>
      <c r="D269" s="77">
        <v>0</v>
      </c>
      <c r="E269" s="78" t="e">
        <f>VLOOKUP(A269,'Balancete 2014'!A:D,4,0)</f>
        <v>#N/A</v>
      </c>
      <c r="F269" s="130"/>
      <c r="I269" s="78" t="e">
        <v>#N/A</v>
      </c>
      <c r="J269" s="82" t="e">
        <f t="shared" si="3"/>
        <v>#N/A</v>
      </c>
    </row>
    <row r="270" spans="1:12">
      <c r="A270" s="75">
        <v>7</v>
      </c>
      <c r="B270" s="76">
        <v>-5</v>
      </c>
      <c r="C270" s="76" t="s">
        <v>513</v>
      </c>
      <c r="D270" s="77">
        <v>148844775.94999999</v>
      </c>
      <c r="E270" s="78">
        <f>VLOOKUP(A270,'Balancete 2014'!A:D,4,0)</f>
        <v>1074796645.23</v>
      </c>
      <c r="I270" s="78">
        <v>829578704.90999997</v>
      </c>
      <c r="J270" s="82">
        <f t="shared" si="3"/>
        <v>-925951869.27999997</v>
      </c>
      <c r="L270" s="78">
        <v>22893814.34</v>
      </c>
    </row>
    <row r="271" spans="1:12" ht="14">
      <c r="A271" s="75" t="s">
        <v>514</v>
      </c>
      <c r="B271" s="76">
        <v>-2</v>
      </c>
      <c r="C271" s="76" t="s">
        <v>515</v>
      </c>
      <c r="D271" s="77">
        <v>148844775.94999999</v>
      </c>
      <c r="E271" s="78">
        <f>VLOOKUP(A271,'Balancete 2014'!A:D,4,0)</f>
        <v>1074796645.23</v>
      </c>
      <c r="F271" s="130"/>
      <c r="I271" s="78">
        <v>829578704.90999997</v>
      </c>
      <c r="J271" s="82"/>
      <c r="L271" s="78">
        <v>21576708.93</v>
      </c>
    </row>
    <row r="272" spans="1:12">
      <c r="A272" s="75" t="s">
        <v>516</v>
      </c>
      <c r="B272" s="76">
        <v>-5</v>
      </c>
      <c r="C272" s="76" t="s">
        <v>517</v>
      </c>
      <c r="D272" s="77">
        <v>6815871.7300000004</v>
      </c>
      <c r="E272" s="78">
        <f>VLOOKUP(A272,'Balancete 2014'!A:D,4,0)</f>
        <v>9226931.5999999996</v>
      </c>
      <c r="I272" s="78">
        <v>10042533.48</v>
      </c>
      <c r="J272" s="82"/>
      <c r="L272" s="77">
        <f>+D277</f>
        <v>41161085.460000001</v>
      </c>
    </row>
    <row r="273" spans="1:14">
      <c r="A273" s="75" t="s">
        <v>518</v>
      </c>
      <c r="B273" s="76">
        <v>-9</v>
      </c>
      <c r="C273" s="76" t="s">
        <v>519</v>
      </c>
      <c r="D273" s="77">
        <v>6815871.7300000004</v>
      </c>
      <c r="E273" s="78">
        <f>VLOOKUP(A273,'Balancete 2014'!A:D,4,0)</f>
        <v>9226931.5999999996</v>
      </c>
      <c r="I273" s="78">
        <v>10042533.48</v>
      </c>
      <c r="J273" s="82"/>
      <c r="L273" s="77">
        <f>+D284</f>
        <v>1342667.12</v>
      </c>
    </row>
    <row r="274" spans="1:14">
      <c r="A274" s="75" t="s">
        <v>520</v>
      </c>
      <c r="B274" s="76">
        <v>0</v>
      </c>
      <c r="C274" s="76" t="s">
        <v>801</v>
      </c>
      <c r="D274" s="77">
        <v>6815871.7300000004</v>
      </c>
      <c r="E274" s="78">
        <f>VLOOKUP(A274,'Balancete 2014'!A:D,4,0)</f>
        <v>9226931.5999999996</v>
      </c>
      <c r="I274" s="78">
        <v>10042533.48</v>
      </c>
      <c r="J274" s="82"/>
    </row>
    <row r="275" spans="1:14">
      <c r="A275" s="75" t="s">
        <v>522</v>
      </c>
      <c r="B275" s="76">
        <v>-9</v>
      </c>
      <c r="C275" s="76" t="s">
        <v>802</v>
      </c>
      <c r="D275" s="77">
        <v>6815871.7300000004</v>
      </c>
      <c r="E275" s="78">
        <f>VLOOKUP(A275,'Balancete 2014'!A:D,4,0)</f>
        <v>9226931.5999999996</v>
      </c>
      <c r="I275" s="78">
        <v>10042533.48</v>
      </c>
      <c r="J275" s="82"/>
    </row>
    <row r="276" spans="1:14">
      <c r="A276" s="75" t="s">
        <v>524</v>
      </c>
      <c r="B276" s="76">
        <v>-3</v>
      </c>
      <c r="C276" s="76" t="s">
        <v>525</v>
      </c>
      <c r="D276" s="77">
        <v>48508310.380000003</v>
      </c>
      <c r="E276" s="78">
        <f>VLOOKUP(A276,'Balancete 2014'!A:D,4,0)</f>
        <v>82742176.739999995</v>
      </c>
      <c r="I276" s="78">
        <v>15815993.16</v>
      </c>
      <c r="J276" s="82"/>
    </row>
    <row r="277" spans="1:14">
      <c r="A277" s="75" t="s">
        <v>526</v>
      </c>
      <c r="B277" s="76">
        <v>-7</v>
      </c>
      <c r="C277" s="76" t="s">
        <v>527</v>
      </c>
      <c r="D277" s="77">
        <v>41161085.460000001</v>
      </c>
      <c r="E277" s="78">
        <f>VLOOKUP(A277,'Balancete 2014'!A:D,4,0)</f>
        <v>34524345.469999999</v>
      </c>
      <c r="I277" s="78">
        <v>15815993.16</v>
      </c>
      <c r="J277" s="82"/>
      <c r="N277" s="78"/>
    </row>
    <row r="278" spans="1:14">
      <c r="A278" s="75" t="s">
        <v>528</v>
      </c>
      <c r="B278" s="76">
        <v>-5</v>
      </c>
      <c r="C278" s="76" t="s">
        <v>803</v>
      </c>
      <c r="D278" s="77">
        <v>41161085.460000001</v>
      </c>
      <c r="E278" s="78">
        <f>VLOOKUP(A278,'Balancete 2014'!A:D,4,0)</f>
        <v>34524345.469999999</v>
      </c>
      <c r="I278" s="78">
        <v>15815993.16</v>
      </c>
      <c r="J278" s="82"/>
      <c r="N278" s="78"/>
    </row>
    <row r="279" spans="1:14">
      <c r="A279" s="75" t="s">
        <v>530</v>
      </c>
      <c r="B279" s="76">
        <v>-3</v>
      </c>
      <c r="C279" s="76" t="s">
        <v>804</v>
      </c>
      <c r="D279" s="77">
        <v>41161085.460000001</v>
      </c>
      <c r="E279" s="78">
        <f>VLOOKUP(A279,'Balancete 2014'!A:D,4,0)</f>
        <v>34524345.469999999</v>
      </c>
      <c r="I279" s="78">
        <v>15815993.16</v>
      </c>
      <c r="J279" s="82"/>
    </row>
    <row r="280" spans="1:14">
      <c r="A280" s="75" t="s">
        <v>532</v>
      </c>
      <c r="B280" s="76">
        <v>0</v>
      </c>
      <c r="C280" s="76" t="s">
        <v>533</v>
      </c>
      <c r="D280" s="77">
        <v>6004557.7999999998</v>
      </c>
      <c r="E280" s="78">
        <f>VLOOKUP(A280,'Balancete 2014'!A:D,4,0)</f>
        <v>24203959.329999998</v>
      </c>
      <c r="I280" s="78" t="e">
        <v>#N/A</v>
      </c>
      <c r="J280" s="82"/>
    </row>
    <row r="281" spans="1:14">
      <c r="A281" s="75" t="s">
        <v>534</v>
      </c>
      <c r="B281" s="76">
        <v>-9</v>
      </c>
      <c r="C281" s="76" t="s">
        <v>805</v>
      </c>
      <c r="D281" s="77">
        <v>6004557.7999999998</v>
      </c>
      <c r="E281" s="78">
        <f>VLOOKUP(A281,'Balancete 2014'!A:D,4,0)</f>
        <v>24203959.329999998</v>
      </c>
      <c r="I281" s="78" t="e">
        <v>#N/A</v>
      </c>
      <c r="J281" s="82"/>
    </row>
    <row r="282" spans="1:14">
      <c r="A282" s="75" t="s">
        <v>536</v>
      </c>
      <c r="B282" s="76">
        <v>-7</v>
      </c>
      <c r="C282" s="76" t="s">
        <v>537</v>
      </c>
      <c r="D282" s="77">
        <v>4699031.5199999996</v>
      </c>
      <c r="E282" s="78">
        <f>VLOOKUP(A282,'Balancete 2014'!A:D,4,0)</f>
        <v>21900744.82</v>
      </c>
      <c r="I282" s="78" t="e">
        <v>#N/A</v>
      </c>
      <c r="J282" s="82"/>
    </row>
    <row r="283" spans="1:14">
      <c r="A283" s="75" t="s">
        <v>538</v>
      </c>
      <c r="B283" s="76">
        <v>-5</v>
      </c>
      <c r="C283" s="76" t="s">
        <v>539</v>
      </c>
      <c r="D283" s="77">
        <v>1305526.28</v>
      </c>
      <c r="E283" s="78">
        <f>VLOOKUP(A283,'Balancete 2014'!A:D,4,0)</f>
        <v>1292261.17</v>
      </c>
      <c r="I283" s="78" t="e">
        <v>#N/A</v>
      </c>
      <c r="J283" s="82"/>
    </row>
    <row r="284" spans="1:14">
      <c r="A284" s="75" t="s">
        <v>542</v>
      </c>
      <c r="B284" s="76">
        <v>-8</v>
      </c>
      <c r="C284" s="76" t="s">
        <v>543</v>
      </c>
      <c r="D284" s="77">
        <v>1342667.12</v>
      </c>
      <c r="E284" s="78">
        <f>VLOOKUP(A284,'Balancete 2014'!A:D,4,0)</f>
        <v>24013871.940000001</v>
      </c>
      <c r="I284" s="78" t="e">
        <v>#N/A</v>
      </c>
      <c r="J284" s="82"/>
    </row>
    <row r="285" spans="1:14">
      <c r="A285" s="75" t="s">
        <v>544</v>
      </c>
      <c r="B285" s="76">
        <v>-3</v>
      </c>
      <c r="C285" s="76" t="s">
        <v>545</v>
      </c>
      <c r="D285" s="77">
        <v>1342667.12</v>
      </c>
      <c r="E285" s="78">
        <f>VLOOKUP(A285,'Balancete 2014'!A:D,4,0)</f>
        <v>24013871.940000001</v>
      </c>
      <c r="I285" s="78" t="e">
        <v>#N/A</v>
      </c>
      <c r="J285" s="82"/>
      <c r="N285" s="78"/>
    </row>
    <row r="286" spans="1:14">
      <c r="A286" s="75" t="s">
        <v>546</v>
      </c>
      <c r="B286" s="76">
        <v>-8</v>
      </c>
      <c r="C286" s="76" t="s">
        <v>547</v>
      </c>
      <c r="D286" s="77">
        <v>1342667.12</v>
      </c>
      <c r="E286" s="78">
        <f>VLOOKUP(A286,'Balancete 2014'!A:D,4,0)</f>
        <v>24013871.940000001</v>
      </c>
      <c r="I286" s="78" t="e">
        <v>#N/A</v>
      </c>
      <c r="J286" s="82"/>
      <c r="K286" s="86" t="s">
        <v>183</v>
      </c>
      <c r="L286" s="86" t="s">
        <v>184</v>
      </c>
      <c r="M286" s="87">
        <v>47042340.520000003</v>
      </c>
      <c r="N286" s="78"/>
    </row>
    <row r="287" spans="1:14">
      <c r="A287" s="113" t="s">
        <v>548</v>
      </c>
      <c r="B287" s="86">
        <v>-8</v>
      </c>
      <c r="C287" s="86" t="s">
        <v>549</v>
      </c>
      <c r="D287" s="114">
        <v>92001488.469999999</v>
      </c>
      <c r="E287" s="87">
        <f>VLOOKUP(A287,'Balancete 2014'!A:D,4,0)</f>
        <v>912414694.49000001</v>
      </c>
      <c r="F287" s="78">
        <f>+D287-M286</f>
        <v>44959147.949999996</v>
      </c>
      <c r="I287" s="78">
        <v>745887094.76999998</v>
      </c>
      <c r="J287" s="82"/>
      <c r="K287" s="86" t="s">
        <v>185</v>
      </c>
      <c r="L287" s="86" t="s">
        <v>186</v>
      </c>
      <c r="M287" s="87">
        <v>47042340.520000003</v>
      </c>
      <c r="N287" s="78"/>
    </row>
    <row r="288" spans="1:14">
      <c r="A288" s="113" t="s">
        <v>550</v>
      </c>
      <c r="B288" s="86">
        <v>-5</v>
      </c>
      <c r="C288" s="86" t="s">
        <v>551</v>
      </c>
      <c r="D288" s="114">
        <v>92001488.469999999</v>
      </c>
      <c r="E288" s="87">
        <f>VLOOKUP(A288,'Balancete 2014'!A:D,4,0)</f>
        <v>912414694.49000001</v>
      </c>
      <c r="I288" s="78">
        <v>745887094.76999998</v>
      </c>
      <c r="J288" s="82"/>
      <c r="K288" s="86" t="s">
        <v>187</v>
      </c>
      <c r="L288" s="86" t="s">
        <v>188</v>
      </c>
      <c r="M288" s="87">
        <v>47042340.520000003</v>
      </c>
      <c r="N288" s="78"/>
    </row>
    <row r="289" spans="1:15">
      <c r="A289" s="113" t="s">
        <v>552</v>
      </c>
      <c r="B289" s="86">
        <v>0</v>
      </c>
      <c r="C289" s="86" t="s">
        <v>551</v>
      </c>
      <c r="D289" s="114">
        <v>92001488.469999999</v>
      </c>
      <c r="E289" s="87">
        <f>VLOOKUP(A289,'Balancete 2014'!A:D,4,0)</f>
        <v>912414694.49000001</v>
      </c>
      <c r="I289" s="78">
        <v>745887094.76999998</v>
      </c>
      <c r="J289" s="82"/>
      <c r="K289" s="86" t="s">
        <v>189</v>
      </c>
      <c r="L289" s="86" t="s">
        <v>681</v>
      </c>
      <c r="M289" s="87">
        <v>26193235.66</v>
      </c>
      <c r="N289" s="78"/>
    </row>
    <row r="290" spans="1:15">
      <c r="A290" s="113" t="s">
        <v>553</v>
      </c>
      <c r="B290" s="86">
        <v>-5</v>
      </c>
      <c r="C290" s="86" t="s">
        <v>806</v>
      </c>
      <c r="D290" s="131">
        <v>33871260.969999999</v>
      </c>
      <c r="E290" s="87">
        <f>VLOOKUP(A290,'Balancete 2014'!A:D,4,0)</f>
        <v>879111632.69000006</v>
      </c>
      <c r="F290" s="78">
        <v>32594551.650000036</v>
      </c>
      <c r="G290" s="93">
        <f>+F290+D290</f>
        <v>66465812.620000035</v>
      </c>
      <c r="I290" s="78">
        <v>719600814.76999998</v>
      </c>
      <c r="J290" s="82"/>
      <c r="K290" s="86" t="s">
        <v>191</v>
      </c>
      <c r="L290" s="86" t="s">
        <v>682</v>
      </c>
      <c r="M290" s="87">
        <v>11640427.859999999</v>
      </c>
      <c r="N290" s="78">
        <v>12121564.119999999</v>
      </c>
      <c r="O290" s="83">
        <f>+N290+M290</f>
        <v>23761991.979999997</v>
      </c>
    </row>
    <row r="291" spans="1:15">
      <c r="A291" s="113" t="s">
        <v>555</v>
      </c>
      <c r="B291" s="86">
        <v>-2</v>
      </c>
      <c r="C291" s="86" t="s">
        <v>556</v>
      </c>
      <c r="D291" s="114">
        <v>58130227.5</v>
      </c>
      <c r="E291" s="87">
        <f>VLOOKUP(A291,'Balancete 2014'!A:D,4,0)</f>
        <v>33303061.800000001</v>
      </c>
      <c r="F291" s="78">
        <v>6783642</v>
      </c>
      <c r="G291" s="78">
        <f>+G290/1000</f>
        <v>66465.812620000041</v>
      </c>
      <c r="I291" s="78">
        <v>26286280</v>
      </c>
      <c r="J291" s="82"/>
      <c r="K291" s="86" t="s">
        <v>193</v>
      </c>
      <c r="L291" s="86" t="s">
        <v>683</v>
      </c>
      <c r="M291" s="87">
        <v>9208677</v>
      </c>
      <c r="N291" s="78"/>
    </row>
    <row r="292" spans="1:15">
      <c r="A292" s="75" t="s">
        <v>557</v>
      </c>
      <c r="B292" s="76">
        <v>-6</v>
      </c>
      <c r="C292" s="76" t="s">
        <v>558</v>
      </c>
      <c r="D292" s="77">
        <v>1519105.37</v>
      </c>
      <c r="E292" s="78">
        <f>VLOOKUP(A292,'Balancete 2014'!A:D,4,0)</f>
        <v>70412842.400000006</v>
      </c>
      <c r="G292" s="78">
        <v>-67565</v>
      </c>
      <c r="I292" s="78">
        <v>57833083.5</v>
      </c>
      <c r="J292" s="82"/>
    </row>
    <row r="293" spans="1:15">
      <c r="A293" s="75" t="s">
        <v>559</v>
      </c>
      <c r="B293" s="76">
        <v>0</v>
      </c>
      <c r="C293" s="76" t="s">
        <v>560</v>
      </c>
      <c r="D293" s="77">
        <v>1519105.37</v>
      </c>
      <c r="E293" s="78">
        <f>VLOOKUP(A293,'Balancete 2014'!A:D,4,0)</f>
        <v>70412842.400000006</v>
      </c>
      <c r="G293" s="78">
        <f>+G292+G291</f>
        <v>-1099.1873799999594</v>
      </c>
      <c r="I293" s="78">
        <v>57833083.5</v>
      </c>
      <c r="J293" s="82"/>
    </row>
    <row r="294" spans="1:15">
      <c r="A294" s="75" t="s">
        <v>565</v>
      </c>
      <c r="B294" s="76">
        <v>-9</v>
      </c>
      <c r="C294" s="76" t="s">
        <v>807</v>
      </c>
      <c r="D294" s="77">
        <v>1467694.4</v>
      </c>
      <c r="E294" s="78">
        <f>VLOOKUP(A294,'Balancete 2014'!A:D,4,0)</f>
        <v>70412757.760000005</v>
      </c>
      <c r="I294" s="78">
        <v>57547444.619999997</v>
      </c>
      <c r="J294" s="82"/>
    </row>
    <row r="295" spans="1:15">
      <c r="A295" s="75" t="s">
        <v>567</v>
      </c>
      <c r="B295" s="76">
        <v>-1</v>
      </c>
      <c r="C295" s="76" t="s">
        <v>808</v>
      </c>
      <c r="D295" s="77">
        <v>1467694.4</v>
      </c>
      <c r="E295" s="78">
        <f>VLOOKUP(A295,'Balancete 2014'!A:D,4,0)</f>
        <v>70412757.760000005</v>
      </c>
      <c r="I295" s="78">
        <v>39323335.810000002</v>
      </c>
      <c r="J295" s="82"/>
      <c r="L295" s="76">
        <v>35692463.979999997</v>
      </c>
    </row>
    <row r="296" spans="1:15">
      <c r="A296" s="75" t="s">
        <v>569</v>
      </c>
      <c r="B296" s="76">
        <v>-9</v>
      </c>
      <c r="C296" s="76" t="s">
        <v>570</v>
      </c>
      <c r="D296" s="77">
        <v>51410.97</v>
      </c>
      <c r="E296" s="78">
        <f>VLOOKUP(A296,'Balancete 2014'!A:D,4,0)</f>
        <v>72.78</v>
      </c>
      <c r="G296" s="78">
        <v>-46716566.289999962</v>
      </c>
      <c r="I296" s="78">
        <v>373.35</v>
      </c>
      <c r="J296" s="82"/>
    </row>
    <row r="297" spans="1:15">
      <c r="A297" s="75" t="s">
        <v>809</v>
      </c>
      <c r="B297" s="76">
        <v>0</v>
      </c>
      <c r="C297" s="76" t="s">
        <v>810</v>
      </c>
      <c r="D297" s="77">
        <v>51410.97</v>
      </c>
      <c r="E297" s="78" t="e">
        <f>VLOOKUP(A297,'Balancete 2014'!A:D,4,0)</f>
        <v>#N/A</v>
      </c>
      <c r="G297" s="78">
        <f>+D290-M289</f>
        <v>7678025.3099999987</v>
      </c>
      <c r="I297" s="78" t="e">
        <v>#N/A</v>
      </c>
      <c r="J297" s="82"/>
    </row>
    <row r="298" spans="1:15">
      <c r="A298" s="75">
        <v>9</v>
      </c>
      <c r="B298" s="76">
        <v>-8</v>
      </c>
      <c r="C298" s="76" t="s">
        <v>169</v>
      </c>
      <c r="D298" s="77">
        <v>98361900.319999993</v>
      </c>
      <c r="E298" s="78">
        <f>VLOOKUP(A298,'Balancete 2014'!A:D,4,0)</f>
        <v>74647059.890000001</v>
      </c>
      <c r="G298" s="78">
        <f>+G297+G296</f>
        <v>-39038540.979999959</v>
      </c>
      <c r="I298" s="78">
        <v>50217802.609999999</v>
      </c>
      <c r="J298" s="82"/>
    </row>
    <row r="299" spans="1:15">
      <c r="A299" s="75" t="s">
        <v>585</v>
      </c>
      <c r="B299" s="76">
        <v>-8</v>
      </c>
      <c r="C299" s="76" t="s">
        <v>169</v>
      </c>
      <c r="D299" s="77">
        <v>98361900.319999993</v>
      </c>
      <c r="E299" s="78">
        <f>VLOOKUP(A299,'Balancete 2014'!A:D,4,0)</f>
        <v>74647059.890000001</v>
      </c>
      <c r="I299" s="78">
        <v>50217802.609999999</v>
      </c>
      <c r="J299" s="82"/>
    </row>
    <row r="300" spans="1:15">
      <c r="A300" s="75" t="s">
        <v>586</v>
      </c>
      <c r="B300" s="76">
        <v>-1</v>
      </c>
      <c r="C300" s="76" t="s">
        <v>172</v>
      </c>
      <c r="D300" s="77">
        <v>98361900.319999993</v>
      </c>
      <c r="E300" s="78">
        <f>VLOOKUP(A300,'Balancete 2014'!A:D,4,0)</f>
        <v>74647059.890000001</v>
      </c>
      <c r="G300" s="78">
        <v>67093387.280000001</v>
      </c>
      <c r="I300" s="78">
        <v>50217802.609999999</v>
      </c>
      <c r="J300" s="82"/>
    </row>
    <row r="301" spans="1:15">
      <c r="A301" s="75" t="s">
        <v>587</v>
      </c>
      <c r="B301" s="76">
        <v>-5</v>
      </c>
      <c r="C301" s="76" t="s">
        <v>588</v>
      </c>
      <c r="D301" s="77">
        <v>98361900.319999993</v>
      </c>
      <c r="E301" s="78">
        <f>VLOOKUP(A301,'Balancete 2014'!A:D,4,0)</f>
        <v>74647059.890000001</v>
      </c>
      <c r="G301" s="78">
        <f>+G300-G290</f>
        <v>627574.65999996662</v>
      </c>
      <c r="I301" s="78">
        <v>50217802.609999999</v>
      </c>
      <c r="J301" s="82"/>
    </row>
    <row r="302" spans="1:15">
      <c r="A302" s="75" t="s">
        <v>589</v>
      </c>
      <c r="B302" s="76">
        <v>-1</v>
      </c>
      <c r="C302" s="76" t="s">
        <v>590</v>
      </c>
      <c r="D302" s="77">
        <v>98361900.319999993</v>
      </c>
      <c r="E302" s="78">
        <f>VLOOKUP(A302,'Balancete 2014'!A:D,4,0)</f>
        <v>74647059.890000001</v>
      </c>
      <c r="I302" s="78">
        <v>50217802.609999999</v>
      </c>
      <c r="J302" s="82"/>
    </row>
    <row r="303" spans="1:15">
      <c r="A303" s="75" t="s">
        <v>591</v>
      </c>
      <c r="B303" s="76">
        <v>-6</v>
      </c>
      <c r="C303" s="76" t="s">
        <v>592</v>
      </c>
      <c r="D303" s="77">
        <v>42865000</v>
      </c>
      <c r="E303" s="78">
        <f>VLOOKUP(A303,'Balancete 2014'!A:D,4,0)</f>
        <v>35006416.810000002</v>
      </c>
      <c r="I303" s="78">
        <v>26433416.77</v>
      </c>
      <c r="J303" s="82"/>
    </row>
    <row r="304" spans="1:15">
      <c r="A304" s="75" t="s">
        <v>593</v>
      </c>
      <c r="B304" s="76">
        <v>-4</v>
      </c>
      <c r="C304" s="76" t="s">
        <v>594</v>
      </c>
      <c r="D304" s="77">
        <v>55496900.32</v>
      </c>
      <c r="E304" s="78">
        <f>VLOOKUP(A304,'Balancete 2014'!A:D,4,0)</f>
        <v>39640643.079999998</v>
      </c>
      <c r="I304" s="78">
        <v>23784385.84</v>
      </c>
      <c r="J304" s="82"/>
    </row>
    <row r="305" spans="1:4">
      <c r="A305" s="75"/>
    </row>
    <row r="306" spans="1:4">
      <c r="A306" s="75"/>
      <c r="D306" s="76" t="s">
        <v>811</v>
      </c>
    </row>
    <row r="307" spans="1:4">
      <c r="A307" s="75"/>
    </row>
    <row r="308" spans="1:4">
      <c r="A308" s="75"/>
    </row>
    <row r="309" spans="1:4">
      <c r="A309" s="75"/>
    </row>
    <row r="310" spans="1:4">
      <c r="A310" s="75"/>
    </row>
    <row r="311" spans="1:4">
      <c r="A311" s="75"/>
    </row>
    <row r="312" spans="1:4">
      <c r="A312" s="75"/>
    </row>
    <row r="313" spans="1:4">
      <c r="A313" s="75"/>
    </row>
    <row r="314" spans="1:4">
      <c r="A314" s="75"/>
    </row>
    <row r="315" spans="1:4">
      <c r="A315" s="75"/>
    </row>
    <row r="316" spans="1:4">
      <c r="A316" s="75"/>
    </row>
    <row r="317" spans="1:4">
      <c r="A317" s="75"/>
    </row>
    <row r="318" spans="1:4">
      <c r="A318" s="75"/>
    </row>
    <row r="319" spans="1:4">
      <c r="A319" s="75"/>
    </row>
    <row r="320" spans="1:4">
      <c r="A320" s="75"/>
    </row>
    <row r="321" spans="1:1">
      <c r="A321" s="75"/>
    </row>
    <row r="322" spans="1:1">
      <c r="A322" s="75"/>
    </row>
    <row r="323" spans="1:1">
      <c r="A323" s="75"/>
    </row>
    <row r="324" spans="1:1">
      <c r="A324" s="75"/>
    </row>
    <row r="325" spans="1:1">
      <c r="A325" s="75"/>
    </row>
    <row r="326" spans="1:1">
      <c r="A326" s="75"/>
    </row>
    <row r="327" spans="1:1">
      <c r="A327" s="75"/>
    </row>
    <row r="328" spans="1:1">
      <c r="A328" s="75"/>
    </row>
    <row r="329" spans="1:1">
      <c r="A329" s="75"/>
    </row>
    <row r="330" spans="1:1">
      <c r="A330" s="75"/>
    </row>
    <row r="331" spans="1:1">
      <c r="A331" s="75"/>
    </row>
    <row r="332" spans="1:1">
      <c r="A332" s="75"/>
    </row>
    <row r="333" spans="1:1">
      <c r="A333" s="75"/>
    </row>
    <row r="334" spans="1:1">
      <c r="A334" s="75"/>
    </row>
    <row r="335" spans="1:1">
      <c r="A335" s="75"/>
    </row>
    <row r="336" spans="1:1">
      <c r="A336" s="75"/>
    </row>
    <row r="337" spans="1:4">
      <c r="A337" s="75"/>
    </row>
    <row r="338" spans="1:4">
      <c r="A338" s="75"/>
    </row>
    <row r="339" spans="1:4">
      <c r="A339" s="75"/>
    </row>
    <row r="340" spans="1:4">
      <c r="A340" s="75"/>
    </row>
    <row r="341" spans="1:4">
      <c r="A341" s="75"/>
    </row>
    <row r="343" spans="1:4">
      <c r="A343" s="75" t="s">
        <v>630</v>
      </c>
      <c r="B343" s="76" t="s">
        <v>631</v>
      </c>
      <c r="C343" s="76" t="s">
        <v>632</v>
      </c>
      <c r="D343" s="76" t="s">
        <v>812</v>
      </c>
    </row>
    <row r="344" spans="1:4">
      <c r="A344" s="80">
        <v>0.70958333333333334</v>
      </c>
      <c r="C344" s="76" t="s">
        <v>633</v>
      </c>
      <c r="D344" s="76" t="s">
        <v>634</v>
      </c>
    </row>
    <row r="345" spans="1:4">
      <c r="A345" s="75" t="s">
        <v>7</v>
      </c>
      <c r="B345" s="76" t="s">
        <v>8</v>
      </c>
      <c r="C345" s="76" t="s">
        <v>813</v>
      </c>
      <c r="D345" s="76" t="s">
        <v>814</v>
      </c>
    </row>
    <row r="346" spans="1:4">
      <c r="A346" s="75" t="s">
        <v>11</v>
      </c>
      <c r="B346" s="76" t="s">
        <v>12</v>
      </c>
      <c r="C346" s="76" t="s">
        <v>637</v>
      </c>
      <c r="D346" s="76" t="s">
        <v>638</v>
      </c>
    </row>
    <row r="347" spans="1:4">
      <c r="A347" s="75"/>
      <c r="C347" s="76" t="s">
        <v>815</v>
      </c>
      <c r="D347" s="76" t="s">
        <v>816</v>
      </c>
    </row>
    <row r="348" spans="1:4">
      <c r="A348" s="75" t="s">
        <v>11</v>
      </c>
      <c r="B348" s="76" t="s">
        <v>12</v>
      </c>
      <c r="C348" s="76" t="s">
        <v>637</v>
      </c>
      <c r="D348" s="76" t="s">
        <v>638</v>
      </c>
    </row>
    <row r="349" spans="1:4">
      <c r="A349" s="75"/>
    </row>
    <row r="350" spans="1:4">
      <c r="A350" s="75"/>
    </row>
    <row r="351" spans="1:4">
      <c r="A351" s="75"/>
    </row>
    <row r="352" spans="1:4">
      <c r="A352" s="75"/>
    </row>
    <row r="353" spans="1:3">
      <c r="A353" s="75"/>
    </row>
    <row r="354" spans="1:3">
      <c r="A354" s="75"/>
    </row>
    <row r="355" spans="1:3">
      <c r="A355" s="75"/>
    </row>
    <row r="356" spans="1:3">
      <c r="A356" s="75" t="s">
        <v>817</v>
      </c>
      <c r="B356" s="75" t="s">
        <v>818</v>
      </c>
      <c r="C356" s="76" t="s">
        <v>819</v>
      </c>
    </row>
    <row r="357" spans="1:3">
      <c r="A357" s="75" t="s">
        <v>820</v>
      </c>
      <c r="B357" s="76" t="s">
        <v>821</v>
      </c>
      <c r="C357" s="76" t="s">
        <v>822</v>
      </c>
    </row>
    <row r="358" spans="1:3">
      <c r="A358" s="75"/>
    </row>
    <row r="359" spans="1:3">
      <c r="A359" s="75"/>
    </row>
    <row r="360" spans="1:3">
      <c r="A360" s="75"/>
    </row>
    <row r="361" spans="1:3">
      <c r="A361" s="75"/>
    </row>
    <row r="362" spans="1:3">
      <c r="A362" s="75"/>
    </row>
    <row r="363" spans="1:3">
      <c r="A363" s="75"/>
    </row>
    <row r="364" spans="1:3">
      <c r="A364" s="75"/>
    </row>
    <row r="365" spans="1:3">
      <c r="A365" s="75"/>
    </row>
    <row r="366" spans="1:3">
      <c r="A366" s="75" t="s">
        <v>823</v>
      </c>
      <c r="B366" s="76" t="s">
        <v>824</v>
      </c>
      <c r="C366" s="76" t="s">
        <v>825</v>
      </c>
    </row>
    <row r="367" spans="1:3">
      <c r="A367" s="75" t="s">
        <v>826</v>
      </c>
      <c r="B367" s="76" t="s">
        <v>827</v>
      </c>
      <c r="C367" s="76" t="s">
        <v>828</v>
      </c>
    </row>
    <row r="368" spans="1:3">
      <c r="A368" s="75"/>
    </row>
    <row r="369" spans="1:3">
      <c r="A369" s="75"/>
    </row>
    <row r="370" spans="1:3">
      <c r="A370" s="75"/>
    </row>
    <row r="371" spans="1:3">
      <c r="A371" s="75"/>
    </row>
    <row r="372" spans="1:3">
      <c r="A372" s="75"/>
    </row>
    <row r="373" spans="1:3">
      <c r="A373" s="75"/>
    </row>
    <row r="374" spans="1:3">
      <c r="A374" s="75"/>
    </row>
    <row r="375" spans="1:3">
      <c r="A375" s="75"/>
    </row>
    <row r="376" spans="1:3">
      <c r="A376" s="75" t="s">
        <v>829</v>
      </c>
      <c r="B376" s="76" t="s">
        <v>830</v>
      </c>
      <c r="C376" s="76" t="s">
        <v>831</v>
      </c>
    </row>
    <row r="377" spans="1:3">
      <c r="A377" s="75" t="s">
        <v>832</v>
      </c>
      <c r="B377" s="76" t="s">
        <v>833</v>
      </c>
      <c r="C377" s="76" t="s">
        <v>834</v>
      </c>
    </row>
    <row r="378" spans="1:3">
      <c r="A378" s="75" t="s">
        <v>835</v>
      </c>
      <c r="B378" s="76" t="s">
        <v>836</v>
      </c>
      <c r="C378" s="76" t="s">
        <v>837</v>
      </c>
    </row>
    <row r="379" spans="1:3">
      <c r="A379" s="75"/>
    </row>
    <row r="380" spans="1:3">
      <c r="A380" s="75"/>
    </row>
  </sheetData>
  <pageMargins left="0.78740157499999996" right="0.78740157499999996" top="0.984251969" bottom="0.984251969" header="0.49212598499999999" footer="0.49212598499999999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5"/>
  <dimension ref="A1:M315"/>
  <sheetViews>
    <sheetView topLeftCell="A4" workbookViewId="0">
      <selection activeCell="N270" sqref="N270"/>
    </sheetView>
  </sheetViews>
  <sheetFormatPr defaultRowHeight="12.5"/>
  <cols>
    <col min="1" max="1" width="15.1796875" bestFit="1" customWidth="1"/>
    <col min="2" max="2" width="3.7265625" bestFit="1" customWidth="1"/>
    <col min="3" max="3" width="56.81640625" bestFit="1" customWidth="1"/>
    <col min="4" max="4" width="21.1796875" customWidth="1"/>
    <col min="5" max="5" width="18.81640625" hidden="1" customWidth="1"/>
    <col min="6" max="6" width="42.81640625" hidden="1" customWidth="1"/>
    <col min="7" max="7" width="20.26953125" hidden="1" customWidth="1"/>
    <col min="8" max="8" width="14" style="4" hidden="1" customWidth="1"/>
    <col min="9" max="9" width="14" hidden="1" customWidth="1"/>
    <col min="10" max="11" width="0" hidden="1" customWidth="1"/>
    <col min="12" max="12" width="15" bestFit="1" customWidth="1"/>
    <col min="13" max="13" width="13.81640625" bestFit="1" customWidth="1"/>
  </cols>
  <sheetData>
    <row r="1" spans="1:4">
      <c r="A1" s="29" t="s">
        <v>838</v>
      </c>
      <c r="B1" t="s">
        <v>631</v>
      </c>
      <c r="C1" t="s">
        <v>839</v>
      </c>
      <c r="D1" t="s">
        <v>840</v>
      </c>
    </row>
    <row r="2" spans="1:4">
      <c r="A2" s="42">
        <v>0.71186342592592589</v>
      </c>
      <c r="C2" t="s">
        <v>841</v>
      </c>
      <c r="D2" t="s">
        <v>842</v>
      </c>
    </row>
    <row r="3" spans="1:4">
      <c r="A3" s="29" t="s">
        <v>7</v>
      </c>
      <c r="B3" t="s">
        <v>8</v>
      </c>
      <c r="C3" t="s">
        <v>843</v>
      </c>
      <c r="D3" t="s">
        <v>844</v>
      </c>
    </row>
    <row r="4" spans="1:4">
      <c r="A4" s="29" t="s">
        <v>11</v>
      </c>
      <c r="B4" t="s">
        <v>12</v>
      </c>
      <c r="C4" t="s">
        <v>845</v>
      </c>
      <c r="D4" t="s">
        <v>846</v>
      </c>
    </row>
    <row r="5" spans="1:4">
      <c r="A5" s="29" t="s">
        <v>15</v>
      </c>
      <c r="B5" t="s">
        <v>16</v>
      </c>
      <c r="C5" t="s">
        <v>17</v>
      </c>
    </row>
    <row r="6" spans="1:4">
      <c r="A6" s="29" t="s">
        <v>11</v>
      </c>
      <c r="B6" t="s">
        <v>12</v>
      </c>
      <c r="C6" t="s">
        <v>845</v>
      </c>
      <c r="D6" t="s">
        <v>846</v>
      </c>
    </row>
    <row r="7" spans="1:4">
      <c r="A7" s="29">
        <v>1</v>
      </c>
      <c r="B7">
        <v>-7</v>
      </c>
      <c r="C7" t="s">
        <v>18</v>
      </c>
      <c r="D7" s="2">
        <v>1796685811.5999999</v>
      </c>
    </row>
    <row r="8" spans="1:4">
      <c r="A8" s="29" t="s">
        <v>19</v>
      </c>
      <c r="B8">
        <v>-4</v>
      </c>
      <c r="C8" t="s">
        <v>20</v>
      </c>
      <c r="D8">
        <v>619.99</v>
      </c>
    </row>
    <row r="9" spans="1:4">
      <c r="A9" s="29" t="s">
        <v>21</v>
      </c>
      <c r="B9">
        <v>-2</v>
      </c>
      <c r="C9" t="s">
        <v>22</v>
      </c>
      <c r="D9">
        <v>568.01</v>
      </c>
    </row>
    <row r="10" spans="1:4">
      <c r="A10" s="29" t="s">
        <v>23</v>
      </c>
      <c r="B10">
        <v>0</v>
      </c>
      <c r="C10" t="s">
        <v>22</v>
      </c>
      <c r="D10">
        <v>568.01</v>
      </c>
    </row>
    <row r="11" spans="1:4">
      <c r="A11" s="29" t="s">
        <v>25</v>
      </c>
      <c r="B11">
        <v>-5</v>
      </c>
      <c r="C11" t="s">
        <v>22</v>
      </c>
      <c r="D11">
        <v>568.01</v>
      </c>
    </row>
    <row r="12" spans="1:4">
      <c r="A12" s="29" t="s">
        <v>26</v>
      </c>
      <c r="B12">
        <v>-3</v>
      </c>
      <c r="C12" t="s">
        <v>22</v>
      </c>
      <c r="D12">
        <v>568.01</v>
      </c>
    </row>
    <row r="13" spans="1:4">
      <c r="A13" s="29" t="s">
        <v>28</v>
      </c>
      <c r="B13">
        <v>0</v>
      </c>
      <c r="C13" t="s">
        <v>29</v>
      </c>
      <c r="D13">
        <v>51.98</v>
      </c>
    </row>
    <row r="14" spans="1:4">
      <c r="A14" s="29" t="s">
        <v>30</v>
      </c>
      <c r="B14">
        <v>-2</v>
      </c>
      <c r="C14" t="s">
        <v>29</v>
      </c>
      <c r="D14">
        <v>51.98</v>
      </c>
    </row>
    <row r="15" spans="1:4">
      <c r="A15" s="29" t="s">
        <v>32</v>
      </c>
      <c r="B15">
        <v>-8</v>
      </c>
      <c r="C15" t="s">
        <v>29</v>
      </c>
      <c r="D15">
        <v>51.98</v>
      </c>
    </row>
    <row r="16" spans="1:4">
      <c r="A16" s="29" t="s">
        <v>33</v>
      </c>
      <c r="B16">
        <v>-6</v>
      </c>
      <c r="C16" t="s">
        <v>29</v>
      </c>
      <c r="D16">
        <v>51.98</v>
      </c>
    </row>
    <row r="17" spans="1:4">
      <c r="A17" s="29" t="s">
        <v>34</v>
      </c>
      <c r="B17">
        <v>-1</v>
      </c>
      <c r="C17" t="s">
        <v>35</v>
      </c>
      <c r="D17" s="2">
        <v>99560048.340000004</v>
      </c>
    </row>
    <row r="18" spans="1:4">
      <c r="A18" s="29" t="s">
        <v>36</v>
      </c>
      <c r="B18">
        <v>0</v>
      </c>
      <c r="C18" t="s">
        <v>37</v>
      </c>
      <c r="D18" s="2">
        <v>99560048.340000004</v>
      </c>
    </row>
    <row r="19" spans="1:4">
      <c r="A19" s="29" t="s">
        <v>38</v>
      </c>
      <c r="B19">
        <v>-3</v>
      </c>
      <c r="C19" t="s">
        <v>39</v>
      </c>
      <c r="D19" s="2">
        <v>99560048.340000004</v>
      </c>
    </row>
    <row r="20" spans="1:4">
      <c r="A20" s="29" t="s">
        <v>40</v>
      </c>
      <c r="B20">
        <v>-8</v>
      </c>
      <c r="C20" t="s">
        <v>41</v>
      </c>
      <c r="D20" s="2">
        <v>99560048.340000004</v>
      </c>
    </row>
    <row r="21" spans="1:4">
      <c r="A21" s="29" t="s">
        <v>42</v>
      </c>
      <c r="B21">
        <v>-9</v>
      </c>
      <c r="C21" t="s">
        <v>646</v>
      </c>
      <c r="D21" s="2">
        <v>99560048.340000004</v>
      </c>
    </row>
    <row r="22" spans="1:4">
      <c r="A22" s="29" t="s">
        <v>44</v>
      </c>
      <c r="B22">
        <v>-9</v>
      </c>
      <c r="C22" t="s">
        <v>45</v>
      </c>
      <c r="D22" s="2">
        <v>1566166083.28</v>
      </c>
    </row>
    <row r="23" spans="1:4">
      <c r="A23" s="29" t="s">
        <v>46</v>
      </c>
      <c r="B23">
        <v>-7</v>
      </c>
      <c r="C23" t="s">
        <v>47</v>
      </c>
      <c r="D23" s="2">
        <v>1566166083.28</v>
      </c>
    </row>
    <row r="24" spans="1:4">
      <c r="A24" s="29" t="s">
        <v>48</v>
      </c>
      <c r="B24">
        <v>0</v>
      </c>
      <c r="C24" t="s">
        <v>49</v>
      </c>
      <c r="D24" s="2">
        <v>598905331.42999995</v>
      </c>
    </row>
    <row r="25" spans="1:4">
      <c r="A25" s="29" t="s">
        <v>50</v>
      </c>
      <c r="B25">
        <v>-7</v>
      </c>
      <c r="C25" t="s">
        <v>51</v>
      </c>
      <c r="D25" s="2">
        <v>598905331.42999995</v>
      </c>
    </row>
    <row r="26" spans="1:4">
      <c r="A26" s="29" t="s">
        <v>52</v>
      </c>
      <c r="B26">
        <v>-5</v>
      </c>
      <c r="C26" t="s">
        <v>647</v>
      </c>
      <c r="D26" s="2">
        <v>598905331.42999995</v>
      </c>
    </row>
    <row r="27" spans="1:4">
      <c r="A27" s="29" t="s">
        <v>54</v>
      </c>
      <c r="B27">
        <v>-3</v>
      </c>
      <c r="C27" t="s">
        <v>55</v>
      </c>
      <c r="D27" s="2">
        <v>23807913.690000001</v>
      </c>
    </row>
    <row r="28" spans="1:4">
      <c r="A28" s="29" t="s">
        <v>56</v>
      </c>
      <c r="B28">
        <v>-6</v>
      </c>
      <c r="C28" t="s">
        <v>57</v>
      </c>
      <c r="D28" s="2">
        <v>23807913.690000001</v>
      </c>
    </row>
    <row r="29" spans="1:4">
      <c r="A29" s="29" t="s">
        <v>58</v>
      </c>
      <c r="B29">
        <v>-4</v>
      </c>
      <c r="C29" t="s">
        <v>648</v>
      </c>
      <c r="D29" s="2">
        <v>23807913.690000001</v>
      </c>
    </row>
    <row r="30" spans="1:4">
      <c r="A30" s="29" t="s">
        <v>60</v>
      </c>
      <c r="B30">
        <v>-4</v>
      </c>
      <c r="C30" t="s">
        <v>61</v>
      </c>
      <c r="D30" s="2">
        <v>943452838.15999997</v>
      </c>
    </row>
    <row r="31" spans="1:4">
      <c r="A31" s="29" t="s">
        <v>62</v>
      </c>
      <c r="B31">
        <v>0</v>
      </c>
      <c r="C31" t="s">
        <v>63</v>
      </c>
      <c r="D31" s="2">
        <v>943452838.15999997</v>
      </c>
    </row>
    <row r="32" spans="1:4">
      <c r="A32" s="29" t="s">
        <v>64</v>
      </c>
      <c r="B32">
        <v>-7</v>
      </c>
      <c r="C32" t="s">
        <v>649</v>
      </c>
      <c r="D32" s="2">
        <v>943452838.15999997</v>
      </c>
    </row>
    <row r="33" spans="1:4">
      <c r="A33" s="29" t="s">
        <v>66</v>
      </c>
      <c r="B33">
        <v>-5</v>
      </c>
      <c r="C33" t="s">
        <v>67</v>
      </c>
      <c r="D33" s="2">
        <v>130959059.98999999</v>
      </c>
    </row>
    <row r="34" spans="1:4">
      <c r="A34" s="29" t="s">
        <v>68</v>
      </c>
      <c r="B34">
        <v>0</v>
      </c>
      <c r="C34" t="s">
        <v>69</v>
      </c>
      <c r="D34" s="2">
        <v>108297389.05</v>
      </c>
    </row>
    <row r="35" spans="1:4">
      <c r="A35" s="29" t="s">
        <v>70</v>
      </c>
      <c r="B35">
        <v>-1</v>
      </c>
      <c r="C35" t="s">
        <v>71</v>
      </c>
      <c r="D35" s="2">
        <v>108297389.05</v>
      </c>
    </row>
    <row r="36" spans="1:4">
      <c r="A36" s="29" t="s">
        <v>72</v>
      </c>
      <c r="B36">
        <v>-3</v>
      </c>
      <c r="C36" t="s">
        <v>650</v>
      </c>
      <c r="D36" s="2">
        <v>108297389.05</v>
      </c>
    </row>
    <row r="37" spans="1:4">
      <c r="A37" s="29" t="s">
        <v>74</v>
      </c>
      <c r="B37">
        <v>-1</v>
      </c>
      <c r="C37" t="s">
        <v>651</v>
      </c>
      <c r="D37" s="2">
        <v>30338545.57</v>
      </c>
    </row>
    <row r="38" spans="1:4">
      <c r="A38" s="29" t="s">
        <v>76</v>
      </c>
      <c r="B38">
        <v>0</v>
      </c>
      <c r="C38" t="s">
        <v>652</v>
      </c>
      <c r="D38" s="2">
        <v>77958843.480000004</v>
      </c>
    </row>
    <row r="39" spans="1:4">
      <c r="A39" s="29" t="s">
        <v>78</v>
      </c>
      <c r="B39">
        <v>0</v>
      </c>
      <c r="C39" t="s">
        <v>79</v>
      </c>
      <c r="D39" s="2">
        <v>22661670.940000001</v>
      </c>
    </row>
    <row r="40" spans="1:4">
      <c r="A40" s="29" t="s">
        <v>80</v>
      </c>
      <c r="B40">
        <v>0</v>
      </c>
      <c r="C40" t="s">
        <v>81</v>
      </c>
      <c r="D40" s="2">
        <v>53226.58</v>
      </c>
    </row>
    <row r="41" spans="1:4">
      <c r="A41" s="29" t="s">
        <v>82</v>
      </c>
      <c r="B41">
        <v>-4</v>
      </c>
      <c r="C41" t="s">
        <v>83</v>
      </c>
      <c r="D41" s="2">
        <v>53226.58</v>
      </c>
    </row>
    <row r="42" spans="1:4">
      <c r="A42" s="29" t="s">
        <v>84</v>
      </c>
      <c r="B42">
        <v>-2</v>
      </c>
      <c r="C42" t="s">
        <v>654</v>
      </c>
      <c r="D42" s="2">
        <v>39137.19</v>
      </c>
    </row>
    <row r="43" spans="1:4">
      <c r="A43" s="29" t="s">
        <v>86</v>
      </c>
      <c r="B43">
        <v>0</v>
      </c>
      <c r="C43" t="s">
        <v>655</v>
      </c>
      <c r="D43" s="2">
        <v>14089.39</v>
      </c>
    </row>
    <row r="44" spans="1:4">
      <c r="A44" s="29" t="s">
        <v>656</v>
      </c>
      <c r="B44">
        <v>-8</v>
      </c>
      <c r="C44" t="s">
        <v>657</v>
      </c>
      <c r="D44" s="2">
        <v>22600704.329999998</v>
      </c>
    </row>
    <row r="45" spans="1:4">
      <c r="A45" s="29" t="s">
        <v>847</v>
      </c>
      <c r="B45">
        <v>0</v>
      </c>
      <c r="C45" t="s">
        <v>848</v>
      </c>
      <c r="D45" s="2">
        <v>22547159.850000001</v>
      </c>
    </row>
    <row r="46" spans="1:4">
      <c r="A46" s="29" t="s">
        <v>849</v>
      </c>
      <c r="B46">
        <v>-8</v>
      </c>
      <c r="C46" t="s">
        <v>850</v>
      </c>
      <c r="D46" s="2">
        <v>7589646.5700000003</v>
      </c>
    </row>
    <row r="47" spans="1:4">
      <c r="A47" s="29" t="s">
        <v>851</v>
      </c>
      <c r="B47">
        <v>-6</v>
      </c>
      <c r="C47" t="s">
        <v>852</v>
      </c>
      <c r="D47" s="2">
        <v>9801416.6500000004</v>
      </c>
    </row>
    <row r="48" spans="1:4">
      <c r="A48" s="29" t="s">
        <v>853</v>
      </c>
      <c r="B48">
        <v>-2</v>
      </c>
      <c r="C48" t="s">
        <v>854</v>
      </c>
      <c r="D48" s="2">
        <v>5156096.63</v>
      </c>
    </row>
    <row r="49" spans="1:4">
      <c r="A49" s="29" t="s">
        <v>658</v>
      </c>
      <c r="B49">
        <v>-5</v>
      </c>
      <c r="C49" t="s">
        <v>659</v>
      </c>
      <c r="D49" s="2">
        <v>53544.480000000003</v>
      </c>
    </row>
    <row r="50" spans="1:4">
      <c r="A50" s="29" t="s">
        <v>660</v>
      </c>
      <c r="B50">
        <v>-3</v>
      </c>
      <c r="C50" t="s">
        <v>661</v>
      </c>
      <c r="D50" s="2">
        <v>53544.480000000003</v>
      </c>
    </row>
    <row r="51" spans="1:4">
      <c r="A51" s="29" t="s">
        <v>88</v>
      </c>
      <c r="B51">
        <v>-2</v>
      </c>
      <c r="C51" t="s">
        <v>89</v>
      </c>
      <c r="D51" s="2">
        <v>7740.03</v>
      </c>
    </row>
    <row r="52" spans="1:4">
      <c r="A52" s="29" t="s">
        <v>90</v>
      </c>
      <c r="B52">
        <v>-7</v>
      </c>
      <c r="C52" t="s">
        <v>89</v>
      </c>
      <c r="D52" s="2">
        <v>7740.03</v>
      </c>
    </row>
    <row r="53" spans="1:4">
      <c r="A53" s="29" t="s">
        <v>91</v>
      </c>
      <c r="B53">
        <v>-4</v>
      </c>
      <c r="C53" t="s">
        <v>668</v>
      </c>
      <c r="D53" s="2">
        <v>7740.03</v>
      </c>
    </row>
    <row r="54" spans="1:4">
      <c r="A54" s="29">
        <v>2</v>
      </c>
      <c r="B54">
        <v>-3</v>
      </c>
      <c r="C54" t="s">
        <v>93</v>
      </c>
      <c r="D54" s="2">
        <v>4845754743.46</v>
      </c>
    </row>
    <row r="55" spans="1:4">
      <c r="A55" s="29" t="s">
        <v>94</v>
      </c>
      <c r="B55">
        <v>0</v>
      </c>
      <c r="C55" t="s">
        <v>95</v>
      </c>
      <c r="D55" s="2">
        <v>4845754743.46</v>
      </c>
    </row>
    <row r="56" spans="1:4">
      <c r="A56" s="29" t="s">
        <v>96</v>
      </c>
      <c r="B56">
        <v>-7</v>
      </c>
      <c r="C56" t="s">
        <v>97</v>
      </c>
      <c r="D56" s="2">
        <v>4845754743.46</v>
      </c>
    </row>
    <row r="57" spans="1:4">
      <c r="A57" s="29" t="s">
        <v>98</v>
      </c>
      <c r="B57">
        <v>0</v>
      </c>
      <c r="C57" t="s">
        <v>99</v>
      </c>
      <c r="D57" s="2">
        <v>4845754743.46</v>
      </c>
    </row>
    <row r="58" spans="1:4">
      <c r="A58" s="29" t="s">
        <v>100</v>
      </c>
      <c r="B58">
        <v>-2</v>
      </c>
      <c r="C58" t="s">
        <v>101</v>
      </c>
      <c r="D58" s="2">
        <v>1446294528.3</v>
      </c>
    </row>
    <row r="59" spans="1:4">
      <c r="A59" s="29" t="s">
        <v>102</v>
      </c>
      <c r="B59">
        <v>0</v>
      </c>
      <c r="C59" t="s">
        <v>103</v>
      </c>
      <c r="D59" s="2">
        <v>1447247167.49</v>
      </c>
    </row>
    <row r="60" spans="1:4">
      <c r="A60" s="29" t="s">
        <v>104</v>
      </c>
      <c r="B60">
        <v>-9</v>
      </c>
      <c r="C60" t="s">
        <v>105</v>
      </c>
      <c r="D60" s="2">
        <v>-952639.19</v>
      </c>
    </row>
    <row r="61" spans="1:4">
      <c r="A61" s="29" t="s">
        <v>106</v>
      </c>
      <c r="B61">
        <v>-9</v>
      </c>
      <c r="C61" t="s">
        <v>107</v>
      </c>
      <c r="D61" s="2">
        <v>176358000</v>
      </c>
    </row>
    <row r="62" spans="1:4">
      <c r="A62" s="29" t="s">
        <v>108</v>
      </c>
      <c r="B62">
        <v>-7</v>
      </c>
      <c r="C62" t="s">
        <v>109</v>
      </c>
      <c r="D62" s="2">
        <v>176358000</v>
      </c>
    </row>
    <row r="63" spans="1:4">
      <c r="A63" s="29" t="s">
        <v>110</v>
      </c>
      <c r="B63">
        <v>-1</v>
      </c>
      <c r="C63" t="s">
        <v>111</v>
      </c>
      <c r="D63" s="2">
        <v>34292735.020000003</v>
      </c>
    </row>
    <row r="64" spans="1:4">
      <c r="A64" s="29" t="s">
        <v>112</v>
      </c>
      <c r="B64">
        <v>0</v>
      </c>
      <c r="C64" t="s">
        <v>113</v>
      </c>
      <c r="D64" s="2">
        <v>162276000</v>
      </c>
    </row>
    <row r="65" spans="1:4">
      <c r="A65" s="29" t="s">
        <v>114</v>
      </c>
      <c r="B65">
        <v>-8</v>
      </c>
      <c r="C65" t="s">
        <v>115</v>
      </c>
      <c r="D65" s="2">
        <v>-127983264.98</v>
      </c>
    </row>
    <row r="66" spans="1:4">
      <c r="A66" s="29" t="s">
        <v>116</v>
      </c>
      <c r="B66">
        <v>-8</v>
      </c>
      <c r="C66" t="s">
        <v>117</v>
      </c>
      <c r="D66" s="2">
        <v>2910772300.8200002</v>
      </c>
    </row>
    <row r="67" spans="1:4">
      <c r="A67" s="29" t="s">
        <v>118</v>
      </c>
      <c r="B67">
        <v>-6</v>
      </c>
      <c r="C67" t="s">
        <v>855</v>
      </c>
      <c r="D67" s="2">
        <v>2399647749.1199999</v>
      </c>
    </row>
    <row r="68" spans="1:4">
      <c r="A68" s="29" t="s">
        <v>120</v>
      </c>
      <c r="B68">
        <v>-4</v>
      </c>
      <c r="C68" t="s">
        <v>121</v>
      </c>
      <c r="D68" s="2">
        <v>18749059.170000002</v>
      </c>
    </row>
    <row r="69" spans="1:4">
      <c r="A69" s="29" t="s">
        <v>122</v>
      </c>
      <c r="B69">
        <v>-2</v>
      </c>
      <c r="C69" t="s">
        <v>123</v>
      </c>
      <c r="D69" s="2">
        <v>6831764.6200000001</v>
      </c>
    </row>
    <row r="70" spans="1:4">
      <c r="A70" s="29" t="s">
        <v>124</v>
      </c>
      <c r="B70">
        <v>0</v>
      </c>
      <c r="C70" t="s">
        <v>125</v>
      </c>
      <c r="D70" s="2">
        <v>37133242.759999998</v>
      </c>
    </row>
    <row r="71" spans="1:4">
      <c r="A71" s="29" t="s">
        <v>856</v>
      </c>
      <c r="B71">
        <v>-2</v>
      </c>
      <c r="C71" t="s">
        <v>857</v>
      </c>
      <c r="D71" s="2">
        <v>99848.07</v>
      </c>
    </row>
    <row r="72" spans="1:4">
      <c r="A72" s="29" t="s">
        <v>126</v>
      </c>
      <c r="B72">
        <v>0</v>
      </c>
      <c r="C72" t="s">
        <v>127</v>
      </c>
      <c r="D72" s="2">
        <v>1834473.29</v>
      </c>
    </row>
    <row r="73" spans="1:4">
      <c r="A73" s="29" t="s">
        <v>128</v>
      </c>
      <c r="B73">
        <v>-9</v>
      </c>
      <c r="C73" t="s">
        <v>129</v>
      </c>
      <c r="D73">
        <v>2.5</v>
      </c>
    </row>
    <row r="74" spans="1:4">
      <c r="A74" s="29" t="s">
        <v>130</v>
      </c>
      <c r="B74">
        <v>-7</v>
      </c>
      <c r="C74" t="s">
        <v>131</v>
      </c>
      <c r="D74" s="2">
        <v>32461853.98</v>
      </c>
    </row>
    <row r="75" spans="1:4">
      <c r="A75" s="29" t="s">
        <v>132</v>
      </c>
      <c r="B75">
        <v>-5</v>
      </c>
      <c r="C75" t="s">
        <v>133</v>
      </c>
      <c r="D75" s="2">
        <v>3395.8</v>
      </c>
    </row>
    <row r="76" spans="1:4">
      <c r="A76" s="29" t="s">
        <v>134</v>
      </c>
      <c r="B76">
        <v>-1</v>
      </c>
      <c r="C76" t="s">
        <v>135</v>
      </c>
      <c r="D76" s="2">
        <v>46325930.039999999</v>
      </c>
    </row>
    <row r="77" spans="1:4">
      <c r="A77" s="29" t="s">
        <v>136</v>
      </c>
      <c r="B77">
        <v>0</v>
      </c>
      <c r="C77" t="s">
        <v>137</v>
      </c>
      <c r="D77" s="2">
        <v>1010953.34</v>
      </c>
    </row>
    <row r="78" spans="1:4">
      <c r="A78" s="29" t="s">
        <v>140</v>
      </c>
      <c r="B78">
        <v>-6</v>
      </c>
      <c r="C78" t="s">
        <v>141</v>
      </c>
      <c r="D78" s="2">
        <v>26609856.760000002</v>
      </c>
    </row>
    <row r="79" spans="1:4">
      <c r="A79" s="29" t="s">
        <v>670</v>
      </c>
      <c r="B79">
        <v>0</v>
      </c>
      <c r="C79" t="s">
        <v>671</v>
      </c>
      <c r="D79" s="2">
        <v>3536300</v>
      </c>
    </row>
    <row r="80" spans="1:4">
      <c r="A80" s="29" t="s">
        <v>858</v>
      </c>
      <c r="B80">
        <v>0</v>
      </c>
      <c r="C80" t="s">
        <v>859</v>
      </c>
      <c r="D80" s="2">
        <v>336527871.37</v>
      </c>
    </row>
    <row r="81" spans="1:4">
      <c r="A81" s="29" t="s">
        <v>142</v>
      </c>
      <c r="B81">
        <v>-4</v>
      </c>
      <c r="C81" t="s">
        <v>143</v>
      </c>
      <c r="D81" s="2">
        <v>79783476.359999999</v>
      </c>
    </row>
    <row r="82" spans="1:4">
      <c r="A82" s="29" t="s">
        <v>144</v>
      </c>
      <c r="B82">
        <v>-2</v>
      </c>
      <c r="C82" t="s">
        <v>145</v>
      </c>
      <c r="D82" s="2">
        <v>79281286</v>
      </c>
    </row>
    <row r="83" spans="1:4">
      <c r="A83" s="29" t="s">
        <v>146</v>
      </c>
      <c r="B83">
        <v>0</v>
      </c>
      <c r="C83" t="s">
        <v>147</v>
      </c>
      <c r="D83" s="2">
        <v>33572.28</v>
      </c>
    </row>
    <row r="84" spans="1:4">
      <c r="A84" s="29" t="s">
        <v>860</v>
      </c>
      <c r="B84">
        <v>-9</v>
      </c>
      <c r="C84" t="s">
        <v>861</v>
      </c>
      <c r="D84" s="2">
        <v>468618.08</v>
      </c>
    </row>
    <row r="85" spans="1:4">
      <c r="A85" s="29" t="s">
        <v>148</v>
      </c>
      <c r="B85">
        <v>-7</v>
      </c>
      <c r="C85" t="s">
        <v>672</v>
      </c>
      <c r="D85" s="2">
        <v>133298088</v>
      </c>
    </row>
    <row r="86" spans="1:4">
      <c r="A86" s="29" t="s">
        <v>150</v>
      </c>
      <c r="B86">
        <v>-5</v>
      </c>
      <c r="C86" t="s">
        <v>151</v>
      </c>
      <c r="D86" s="2">
        <v>190425840</v>
      </c>
    </row>
    <row r="87" spans="1:4">
      <c r="A87" s="29" t="s">
        <v>152</v>
      </c>
      <c r="B87">
        <v>-3</v>
      </c>
      <c r="C87" t="s">
        <v>153</v>
      </c>
      <c r="D87" s="2">
        <v>-57127752</v>
      </c>
    </row>
    <row r="88" spans="1:4">
      <c r="A88" s="29" t="s">
        <v>673</v>
      </c>
      <c r="B88">
        <v>0</v>
      </c>
      <c r="C88" t="s">
        <v>674</v>
      </c>
      <c r="D88" s="2">
        <v>64955614.960000001</v>
      </c>
    </row>
    <row r="89" spans="1:4">
      <c r="A89" s="29" t="s">
        <v>675</v>
      </c>
      <c r="B89">
        <v>-8</v>
      </c>
      <c r="C89" t="s">
        <v>676</v>
      </c>
      <c r="D89" s="2">
        <v>66011000</v>
      </c>
    </row>
    <row r="90" spans="1:4">
      <c r="A90" s="29" t="s">
        <v>677</v>
      </c>
      <c r="B90">
        <v>-6</v>
      </c>
      <c r="C90" t="s">
        <v>678</v>
      </c>
      <c r="D90" s="2">
        <v>-1055385.04</v>
      </c>
    </row>
    <row r="91" spans="1:4">
      <c r="A91" s="29" t="s">
        <v>154</v>
      </c>
      <c r="B91">
        <v>-8</v>
      </c>
      <c r="C91" t="s">
        <v>155</v>
      </c>
      <c r="D91">
        <v>0</v>
      </c>
    </row>
    <row r="92" spans="1:4">
      <c r="A92" s="29" t="s">
        <v>156</v>
      </c>
      <c r="B92">
        <v>0</v>
      </c>
      <c r="C92" t="s">
        <v>157</v>
      </c>
      <c r="D92">
        <v>0</v>
      </c>
    </row>
    <row r="93" spans="1:4">
      <c r="A93" s="29" t="s">
        <v>158</v>
      </c>
      <c r="B93">
        <v>-8</v>
      </c>
      <c r="C93" t="s">
        <v>159</v>
      </c>
      <c r="D93" s="2">
        <v>1500</v>
      </c>
    </row>
    <row r="94" spans="1:4">
      <c r="A94" s="29" t="s">
        <v>160</v>
      </c>
      <c r="B94">
        <v>0</v>
      </c>
      <c r="C94" t="s">
        <v>161</v>
      </c>
      <c r="D94" s="2">
        <v>1500</v>
      </c>
    </row>
    <row r="95" spans="1:4">
      <c r="A95" s="29" t="s">
        <v>162</v>
      </c>
      <c r="B95">
        <v>-9</v>
      </c>
      <c r="C95" t="s">
        <v>679</v>
      </c>
      <c r="D95" s="2">
        <v>1500</v>
      </c>
    </row>
    <row r="96" spans="1:4">
      <c r="A96" s="29" t="s">
        <v>163</v>
      </c>
      <c r="B96">
        <v>-4</v>
      </c>
      <c r="C96" t="s">
        <v>164</v>
      </c>
      <c r="D96" s="2">
        <v>-1500</v>
      </c>
    </row>
    <row r="97" spans="1:4">
      <c r="A97" s="29" t="s">
        <v>165</v>
      </c>
      <c r="B97">
        <v>0</v>
      </c>
      <c r="C97" t="s">
        <v>166</v>
      </c>
      <c r="D97" s="2">
        <v>-1500</v>
      </c>
    </row>
    <row r="98" spans="1:4">
      <c r="A98" s="29" t="s">
        <v>167</v>
      </c>
      <c r="B98">
        <v>-4</v>
      </c>
      <c r="C98" t="s">
        <v>680</v>
      </c>
      <c r="D98" s="2">
        <v>-1500</v>
      </c>
    </row>
    <row r="99" spans="1:4">
      <c r="A99" s="29">
        <v>3</v>
      </c>
      <c r="B99">
        <v>0</v>
      </c>
      <c r="C99" t="s">
        <v>169</v>
      </c>
      <c r="D99" s="2">
        <v>86861688.530000001</v>
      </c>
    </row>
    <row r="100" spans="1:4">
      <c r="A100" s="29" t="s">
        <v>170</v>
      </c>
      <c r="B100">
        <v>0</v>
      </c>
      <c r="C100" t="s">
        <v>169</v>
      </c>
      <c r="D100" s="2">
        <v>86861688.530000001</v>
      </c>
    </row>
    <row r="101" spans="1:4">
      <c r="A101" s="29" t="s">
        <v>171</v>
      </c>
      <c r="B101">
        <v>-3</v>
      </c>
      <c r="C101" t="s">
        <v>172</v>
      </c>
      <c r="D101" s="2">
        <v>86861688.530000001</v>
      </c>
    </row>
    <row r="102" spans="1:4">
      <c r="A102" s="29" t="s">
        <v>173</v>
      </c>
      <c r="B102">
        <v>-7</v>
      </c>
      <c r="C102" t="s">
        <v>174</v>
      </c>
      <c r="D102" s="2">
        <v>86861688.530000001</v>
      </c>
    </row>
    <row r="103" spans="1:4">
      <c r="A103" s="29" t="s">
        <v>175</v>
      </c>
      <c r="B103">
        <v>-3</v>
      </c>
      <c r="C103" t="s">
        <v>174</v>
      </c>
      <c r="D103" s="2">
        <v>86861688.530000001</v>
      </c>
    </row>
    <row r="104" spans="1:4">
      <c r="A104" s="29" t="s">
        <v>176</v>
      </c>
      <c r="B104">
        <v>-8</v>
      </c>
      <c r="C104" t="s">
        <v>177</v>
      </c>
      <c r="D104" s="2">
        <v>39292916.829999998</v>
      </c>
    </row>
    <row r="105" spans="1:4">
      <c r="A105" s="29" t="s">
        <v>178</v>
      </c>
      <c r="B105">
        <v>-6</v>
      </c>
      <c r="C105" t="s">
        <v>179</v>
      </c>
      <c r="D105" s="2">
        <v>47568771.700000003</v>
      </c>
    </row>
    <row r="106" spans="1:4">
      <c r="A106" s="29">
        <v>8</v>
      </c>
      <c r="B106">
        <v>-1</v>
      </c>
      <c r="C106" t="s">
        <v>180</v>
      </c>
      <c r="D106" s="2">
        <v>154964138.34999999</v>
      </c>
    </row>
    <row r="107" spans="1:4">
      <c r="A107" s="29" t="s">
        <v>181</v>
      </c>
      <c r="B107">
        <v>-9</v>
      </c>
      <c r="C107" t="s">
        <v>182</v>
      </c>
      <c r="D107" s="2">
        <v>117893327.86</v>
      </c>
    </row>
    <row r="108" spans="1:4">
      <c r="A108" s="29" t="s">
        <v>183</v>
      </c>
      <c r="B108">
        <v>-8</v>
      </c>
      <c r="C108" t="s">
        <v>184</v>
      </c>
      <c r="D108" s="2">
        <v>91432682.060000002</v>
      </c>
    </row>
    <row r="109" spans="1:4">
      <c r="A109" s="29" t="s">
        <v>185</v>
      </c>
      <c r="B109">
        <v>-5</v>
      </c>
      <c r="C109" t="s">
        <v>186</v>
      </c>
      <c r="D109" s="2">
        <v>91432682.060000002</v>
      </c>
    </row>
    <row r="110" spans="1:4">
      <c r="A110" s="29" t="s">
        <v>187</v>
      </c>
      <c r="B110">
        <v>0</v>
      </c>
      <c r="C110" t="s">
        <v>188</v>
      </c>
      <c r="D110" s="2">
        <v>91432682.060000002</v>
      </c>
    </row>
    <row r="111" spans="1:4">
      <c r="A111" s="29" t="s">
        <v>189</v>
      </c>
      <c r="B111">
        <v>-5</v>
      </c>
      <c r="C111" t="s">
        <v>681</v>
      </c>
      <c r="D111" s="2">
        <v>79311117.939999998</v>
      </c>
    </row>
    <row r="112" spans="1:4">
      <c r="A112" s="29" t="s">
        <v>191</v>
      </c>
      <c r="B112">
        <v>-3</v>
      </c>
      <c r="C112" t="s">
        <v>682</v>
      </c>
      <c r="D112" s="2">
        <v>12121564.119999999</v>
      </c>
    </row>
    <row r="113" spans="1:4">
      <c r="A113" s="29" t="s">
        <v>195</v>
      </c>
      <c r="B113">
        <v>-6</v>
      </c>
      <c r="C113" t="s">
        <v>196</v>
      </c>
      <c r="D113" s="2">
        <v>6376884.5499999998</v>
      </c>
    </row>
    <row r="114" spans="1:4">
      <c r="A114" s="29" t="s">
        <v>197</v>
      </c>
      <c r="B114">
        <v>0</v>
      </c>
      <c r="C114" t="s">
        <v>198</v>
      </c>
      <c r="D114" s="2">
        <v>10245.780000000001</v>
      </c>
    </row>
    <row r="115" spans="1:4">
      <c r="A115" s="29" t="s">
        <v>199</v>
      </c>
      <c r="B115">
        <v>-1</v>
      </c>
      <c r="C115" t="s">
        <v>198</v>
      </c>
      <c r="D115" s="2">
        <v>10245.780000000001</v>
      </c>
    </row>
    <row r="116" spans="1:4">
      <c r="A116" s="29" t="s">
        <v>201</v>
      </c>
      <c r="B116">
        <v>0</v>
      </c>
      <c r="C116" t="s">
        <v>684</v>
      </c>
      <c r="D116" s="2">
        <v>10245.780000000001</v>
      </c>
    </row>
    <row r="117" spans="1:4">
      <c r="A117" s="29" t="s">
        <v>203</v>
      </c>
      <c r="B117">
        <v>-3</v>
      </c>
      <c r="C117" t="s">
        <v>204</v>
      </c>
      <c r="D117" s="2">
        <v>127646.54</v>
      </c>
    </row>
    <row r="118" spans="1:4">
      <c r="A118" s="29" t="s">
        <v>205</v>
      </c>
      <c r="B118">
        <v>-5</v>
      </c>
      <c r="C118" t="s">
        <v>204</v>
      </c>
      <c r="D118" s="2">
        <v>127646.54</v>
      </c>
    </row>
    <row r="119" spans="1:4">
      <c r="A119" s="29" t="s">
        <v>207</v>
      </c>
      <c r="B119">
        <v>-3</v>
      </c>
      <c r="C119" t="s">
        <v>204</v>
      </c>
      <c r="D119" s="2">
        <v>127646.54</v>
      </c>
    </row>
    <row r="120" spans="1:4">
      <c r="A120" s="29" t="s">
        <v>208</v>
      </c>
      <c r="B120">
        <v>-6</v>
      </c>
      <c r="C120" t="s">
        <v>209</v>
      </c>
      <c r="D120" s="2">
        <v>1430071.61</v>
      </c>
    </row>
    <row r="121" spans="1:4">
      <c r="A121" s="29" t="s">
        <v>210</v>
      </c>
      <c r="B121">
        <v>-3</v>
      </c>
      <c r="C121" t="s">
        <v>685</v>
      </c>
      <c r="D121" s="2">
        <v>1430071.61</v>
      </c>
    </row>
    <row r="122" spans="1:4">
      <c r="A122" s="29" t="s">
        <v>212</v>
      </c>
      <c r="B122">
        <v>-1</v>
      </c>
      <c r="C122" t="s">
        <v>686</v>
      </c>
      <c r="D122" s="2">
        <v>894987.82</v>
      </c>
    </row>
    <row r="123" spans="1:4">
      <c r="A123" s="29" t="s">
        <v>214</v>
      </c>
      <c r="B123">
        <v>0</v>
      </c>
      <c r="C123" t="s">
        <v>687</v>
      </c>
      <c r="D123" s="2">
        <v>80861.39</v>
      </c>
    </row>
    <row r="124" spans="1:4">
      <c r="A124" s="29" t="s">
        <v>216</v>
      </c>
      <c r="B124">
        <v>-8</v>
      </c>
      <c r="C124" t="s">
        <v>688</v>
      </c>
      <c r="D124" s="2">
        <v>219637.62</v>
      </c>
    </row>
    <row r="125" spans="1:4">
      <c r="A125" s="29" t="s">
        <v>218</v>
      </c>
      <c r="B125">
        <v>-4</v>
      </c>
      <c r="C125" t="s">
        <v>689</v>
      </c>
      <c r="D125" s="2">
        <v>32406.45</v>
      </c>
    </row>
    <row r="126" spans="1:4">
      <c r="A126" s="29" t="s">
        <v>220</v>
      </c>
      <c r="B126">
        <v>0</v>
      </c>
      <c r="C126" t="s">
        <v>690</v>
      </c>
      <c r="D126" s="2">
        <v>24075.84</v>
      </c>
    </row>
    <row r="127" spans="1:4">
      <c r="A127" s="29" t="s">
        <v>691</v>
      </c>
      <c r="B127">
        <v>0</v>
      </c>
      <c r="C127" t="s">
        <v>692</v>
      </c>
      <c r="D127" s="2">
        <v>74052.91</v>
      </c>
    </row>
    <row r="128" spans="1:4">
      <c r="A128" s="29" t="s">
        <v>693</v>
      </c>
      <c r="B128">
        <v>-9</v>
      </c>
      <c r="C128" t="s">
        <v>694</v>
      </c>
      <c r="D128" s="2">
        <v>5924.23</v>
      </c>
    </row>
    <row r="129" spans="1:4">
      <c r="A129" s="29" t="s">
        <v>695</v>
      </c>
      <c r="B129">
        <v>-7</v>
      </c>
      <c r="C129" t="s">
        <v>696</v>
      </c>
      <c r="D129" s="2">
        <v>14810.58</v>
      </c>
    </row>
    <row r="130" spans="1:4">
      <c r="A130" s="29" t="s">
        <v>697</v>
      </c>
      <c r="B130">
        <v>-5</v>
      </c>
      <c r="C130" t="s">
        <v>698</v>
      </c>
      <c r="D130" s="2">
        <v>8886.35</v>
      </c>
    </row>
    <row r="131" spans="1:4">
      <c r="A131" s="29" t="s">
        <v>222</v>
      </c>
      <c r="B131">
        <v>-3</v>
      </c>
      <c r="C131" t="s">
        <v>699</v>
      </c>
      <c r="D131" s="2">
        <v>30028.39</v>
      </c>
    </row>
    <row r="132" spans="1:4">
      <c r="A132" s="29" t="s">
        <v>224</v>
      </c>
      <c r="B132">
        <v>-1</v>
      </c>
      <c r="C132" t="s">
        <v>862</v>
      </c>
      <c r="D132" s="2">
        <v>34747.85</v>
      </c>
    </row>
    <row r="133" spans="1:4">
      <c r="A133" s="29" t="s">
        <v>700</v>
      </c>
      <c r="B133">
        <v>0</v>
      </c>
      <c r="C133" t="s">
        <v>701</v>
      </c>
      <c r="D133" s="2">
        <v>9652.18</v>
      </c>
    </row>
    <row r="134" spans="1:4">
      <c r="A134" s="29" t="s">
        <v>226</v>
      </c>
      <c r="B134">
        <v>-8</v>
      </c>
      <c r="C134" t="s">
        <v>227</v>
      </c>
      <c r="D134" s="2">
        <v>55158.82</v>
      </c>
    </row>
    <row r="135" spans="1:4">
      <c r="A135" s="29" t="s">
        <v>228</v>
      </c>
      <c r="B135">
        <v>0</v>
      </c>
      <c r="C135" t="s">
        <v>229</v>
      </c>
      <c r="D135" s="2">
        <v>55158.82</v>
      </c>
    </row>
    <row r="136" spans="1:4">
      <c r="A136" s="29" t="s">
        <v>230</v>
      </c>
      <c r="B136">
        <v>-8</v>
      </c>
      <c r="C136" t="s">
        <v>231</v>
      </c>
      <c r="D136" s="2">
        <v>55158.82</v>
      </c>
    </row>
    <row r="137" spans="1:4">
      <c r="A137" s="132" t="s">
        <v>232</v>
      </c>
      <c r="B137" s="76">
        <v>-5</v>
      </c>
      <c r="C137" s="76" t="s">
        <v>233</v>
      </c>
      <c r="D137" s="77">
        <v>150242.76</v>
      </c>
    </row>
    <row r="138" spans="1:4">
      <c r="A138" s="132" t="s">
        <v>234</v>
      </c>
      <c r="B138" s="76">
        <v>-3</v>
      </c>
      <c r="C138" s="76" t="s">
        <v>235</v>
      </c>
      <c r="D138" s="77">
        <v>150242.76</v>
      </c>
    </row>
    <row r="139" spans="1:4">
      <c r="A139" s="132" t="s">
        <v>236</v>
      </c>
      <c r="B139" s="76">
        <v>-1</v>
      </c>
      <c r="C139" s="76" t="s">
        <v>237</v>
      </c>
      <c r="D139" s="77">
        <v>17825.64</v>
      </c>
    </row>
    <row r="140" spans="1:4">
      <c r="A140" s="132" t="s">
        <v>238</v>
      </c>
      <c r="B140" s="76">
        <v>-8</v>
      </c>
      <c r="C140" s="76" t="s">
        <v>239</v>
      </c>
      <c r="D140" s="77">
        <v>132417.12</v>
      </c>
    </row>
    <row r="141" spans="1:4">
      <c r="A141" s="132" t="s">
        <v>242</v>
      </c>
      <c r="B141" s="76">
        <v>-7</v>
      </c>
      <c r="C141" s="76" t="s">
        <v>243</v>
      </c>
      <c r="D141" s="77">
        <v>865993.56</v>
      </c>
    </row>
    <row r="142" spans="1:4">
      <c r="A142" s="132" t="s">
        <v>244</v>
      </c>
      <c r="B142" s="76">
        <v>-5</v>
      </c>
      <c r="C142" s="76" t="s">
        <v>245</v>
      </c>
      <c r="D142" s="77">
        <v>147656.46</v>
      </c>
    </row>
    <row r="143" spans="1:4">
      <c r="A143" s="132" t="s">
        <v>246</v>
      </c>
      <c r="B143" s="76">
        <v>-3</v>
      </c>
      <c r="C143" s="76" t="s">
        <v>247</v>
      </c>
      <c r="D143" s="77">
        <v>136958.03</v>
      </c>
    </row>
    <row r="144" spans="1:4">
      <c r="A144" s="132" t="s">
        <v>248</v>
      </c>
      <c r="B144" s="76">
        <v>-1</v>
      </c>
      <c r="C144" s="76" t="s">
        <v>249</v>
      </c>
      <c r="D144" s="77">
        <v>10698.43</v>
      </c>
    </row>
    <row r="145" spans="1:4">
      <c r="A145" s="132" t="s">
        <v>250</v>
      </c>
      <c r="B145" s="76">
        <v>-7</v>
      </c>
      <c r="C145" s="76" t="s">
        <v>251</v>
      </c>
      <c r="D145" s="77">
        <v>483736.83</v>
      </c>
    </row>
    <row r="146" spans="1:4">
      <c r="A146" s="29" t="s">
        <v>252</v>
      </c>
      <c r="B146">
        <v>-5</v>
      </c>
      <c r="C146" t="s">
        <v>253</v>
      </c>
      <c r="D146" s="2">
        <v>483736.83</v>
      </c>
    </row>
    <row r="147" spans="1:4">
      <c r="A147" s="29" t="s">
        <v>254</v>
      </c>
      <c r="B147">
        <v>-2</v>
      </c>
      <c r="C147" t="s">
        <v>255</v>
      </c>
      <c r="D147" s="2">
        <v>175719.17</v>
      </c>
    </row>
    <row r="148" spans="1:4">
      <c r="A148" s="29" t="s">
        <v>256</v>
      </c>
      <c r="B148">
        <v>0</v>
      </c>
      <c r="C148" t="s">
        <v>257</v>
      </c>
      <c r="D148" s="2">
        <v>164244.24</v>
      </c>
    </row>
    <row r="149" spans="1:4">
      <c r="A149" s="29" t="s">
        <v>258</v>
      </c>
      <c r="B149">
        <v>-9</v>
      </c>
      <c r="C149" t="s">
        <v>259</v>
      </c>
      <c r="D149" s="2">
        <v>11474.93</v>
      </c>
    </row>
    <row r="150" spans="1:4">
      <c r="A150" s="29" t="s">
        <v>260</v>
      </c>
      <c r="B150">
        <v>0</v>
      </c>
      <c r="C150" t="s">
        <v>261</v>
      </c>
      <c r="D150" s="2">
        <v>58881.1</v>
      </c>
    </row>
    <row r="151" spans="1:4">
      <c r="A151" s="29" t="s">
        <v>262</v>
      </c>
      <c r="B151">
        <v>-9</v>
      </c>
      <c r="C151" t="s">
        <v>263</v>
      </c>
      <c r="D151" s="2">
        <v>58881.1</v>
      </c>
    </row>
    <row r="152" spans="1:4">
      <c r="A152" s="29" t="s">
        <v>264</v>
      </c>
      <c r="B152">
        <v>0</v>
      </c>
      <c r="C152" t="s">
        <v>265</v>
      </c>
      <c r="D152" s="2">
        <v>2104059.1</v>
      </c>
    </row>
    <row r="153" spans="1:4">
      <c r="A153" s="29" t="s">
        <v>266</v>
      </c>
      <c r="B153">
        <v>-2</v>
      </c>
      <c r="C153" t="s">
        <v>267</v>
      </c>
      <c r="D153" s="2">
        <v>2104059.1</v>
      </c>
    </row>
    <row r="154" spans="1:4">
      <c r="A154" s="29" t="s">
        <v>268</v>
      </c>
      <c r="B154">
        <v>0</v>
      </c>
      <c r="C154" t="s">
        <v>269</v>
      </c>
      <c r="D154" s="2">
        <v>522579.44</v>
      </c>
    </row>
    <row r="155" spans="1:4">
      <c r="A155" s="29" t="s">
        <v>270</v>
      </c>
      <c r="B155">
        <v>-9</v>
      </c>
      <c r="C155" t="s">
        <v>271</v>
      </c>
      <c r="D155" s="2">
        <v>699166.62</v>
      </c>
    </row>
    <row r="156" spans="1:4">
      <c r="A156" s="29" t="s">
        <v>272</v>
      </c>
      <c r="B156">
        <v>-7</v>
      </c>
      <c r="C156" t="s">
        <v>273</v>
      </c>
      <c r="D156" s="2">
        <v>47937.13</v>
      </c>
    </row>
    <row r="157" spans="1:4">
      <c r="A157" s="29" t="s">
        <v>274</v>
      </c>
      <c r="B157">
        <v>-5</v>
      </c>
      <c r="C157" t="s">
        <v>275</v>
      </c>
      <c r="D157" s="2">
        <v>36693.57</v>
      </c>
    </row>
    <row r="158" spans="1:4">
      <c r="A158" s="29" t="s">
        <v>276</v>
      </c>
      <c r="B158">
        <v>-1</v>
      </c>
      <c r="C158" t="s">
        <v>277</v>
      </c>
      <c r="D158" s="2">
        <v>393825.44</v>
      </c>
    </row>
    <row r="159" spans="1:4">
      <c r="A159" s="29" t="s">
        <v>278</v>
      </c>
      <c r="B159">
        <v>-8</v>
      </c>
      <c r="C159" t="s">
        <v>279</v>
      </c>
      <c r="D159" s="2">
        <v>22407.08</v>
      </c>
    </row>
    <row r="160" spans="1:4">
      <c r="A160" s="29" t="s">
        <v>280</v>
      </c>
      <c r="B160">
        <v>-4</v>
      </c>
      <c r="C160" t="s">
        <v>281</v>
      </c>
      <c r="D160" s="2">
        <v>133732.03</v>
      </c>
    </row>
    <row r="161" spans="1:4">
      <c r="A161" s="29" t="s">
        <v>282</v>
      </c>
      <c r="B161">
        <v>-2</v>
      </c>
      <c r="C161" t="s">
        <v>283</v>
      </c>
      <c r="D161" s="2">
        <v>223584.45</v>
      </c>
    </row>
    <row r="162" spans="1:4">
      <c r="A162" s="29" t="s">
        <v>284</v>
      </c>
      <c r="B162">
        <v>0</v>
      </c>
      <c r="C162" t="s">
        <v>285</v>
      </c>
      <c r="D162" s="2">
        <v>23948.82</v>
      </c>
    </row>
    <row r="163" spans="1:4">
      <c r="A163" s="29" t="s">
        <v>286</v>
      </c>
      <c r="B163">
        <v>-9</v>
      </c>
      <c r="C163" t="s">
        <v>287</v>
      </c>
      <c r="D163">
        <v>184.52</v>
      </c>
    </row>
    <row r="164" spans="1:4">
      <c r="A164" s="29" t="s">
        <v>863</v>
      </c>
      <c r="B164">
        <v>-4</v>
      </c>
      <c r="C164" t="s">
        <v>864</v>
      </c>
      <c r="D164" s="2">
        <v>16719</v>
      </c>
    </row>
    <row r="165" spans="1:4">
      <c r="A165" s="29" t="s">
        <v>865</v>
      </c>
      <c r="B165">
        <v>0</v>
      </c>
      <c r="C165" t="s">
        <v>866</v>
      </c>
      <c r="D165" s="2">
        <v>16719</v>
      </c>
    </row>
    <row r="166" spans="1:4">
      <c r="A166" s="29" t="s">
        <v>867</v>
      </c>
      <c r="B166">
        <v>0</v>
      </c>
      <c r="C166" t="s">
        <v>868</v>
      </c>
      <c r="D166" s="2">
        <v>16719</v>
      </c>
    </row>
    <row r="167" spans="1:4">
      <c r="A167" s="29" t="s">
        <v>290</v>
      </c>
      <c r="B167">
        <v>-8</v>
      </c>
      <c r="C167" t="s">
        <v>291</v>
      </c>
      <c r="D167" s="2">
        <v>16135.02</v>
      </c>
    </row>
    <row r="168" spans="1:4">
      <c r="A168" s="29" t="s">
        <v>292</v>
      </c>
      <c r="B168">
        <v>0</v>
      </c>
      <c r="C168" t="s">
        <v>293</v>
      </c>
      <c r="D168" s="2">
        <v>16135.02</v>
      </c>
    </row>
    <row r="169" spans="1:4">
      <c r="A169" s="29" t="s">
        <v>294</v>
      </c>
      <c r="B169">
        <v>-8</v>
      </c>
      <c r="C169" t="s">
        <v>295</v>
      </c>
      <c r="D169" s="2">
        <v>16135.02</v>
      </c>
    </row>
    <row r="170" spans="1:4">
      <c r="A170" s="29" t="s">
        <v>296</v>
      </c>
      <c r="B170">
        <v>-1</v>
      </c>
      <c r="C170" t="s">
        <v>297</v>
      </c>
      <c r="D170" s="2">
        <v>1544995</v>
      </c>
    </row>
    <row r="171" spans="1:4">
      <c r="A171" s="29" t="s">
        <v>298</v>
      </c>
      <c r="B171">
        <v>-2</v>
      </c>
      <c r="C171" t="s">
        <v>736</v>
      </c>
      <c r="D171" s="2">
        <v>1544995</v>
      </c>
    </row>
    <row r="172" spans="1:4">
      <c r="A172" s="29" t="s">
        <v>300</v>
      </c>
      <c r="B172">
        <v>0</v>
      </c>
      <c r="C172" t="s">
        <v>301</v>
      </c>
      <c r="D172" s="2">
        <v>1544995</v>
      </c>
    </row>
    <row r="173" spans="1:4">
      <c r="A173" s="29" t="s">
        <v>302</v>
      </c>
      <c r="B173">
        <v>-9</v>
      </c>
      <c r="C173" t="s">
        <v>303</v>
      </c>
      <c r="D173">
        <v>154.9</v>
      </c>
    </row>
    <row r="174" spans="1:4">
      <c r="A174" s="29" t="s">
        <v>304</v>
      </c>
      <c r="B174">
        <v>0</v>
      </c>
      <c r="C174" t="s">
        <v>303</v>
      </c>
      <c r="D174">
        <v>154.9</v>
      </c>
    </row>
    <row r="175" spans="1:4">
      <c r="A175" s="29" t="s">
        <v>306</v>
      </c>
      <c r="B175">
        <v>-6</v>
      </c>
      <c r="C175" t="s">
        <v>740</v>
      </c>
      <c r="D175">
        <v>154.9</v>
      </c>
    </row>
    <row r="176" spans="1:4">
      <c r="A176" s="29" t="s">
        <v>313</v>
      </c>
      <c r="B176">
        <v>0</v>
      </c>
      <c r="C176" t="s">
        <v>314</v>
      </c>
      <c r="D176" s="2">
        <v>55462.46</v>
      </c>
    </row>
    <row r="177" spans="1:4">
      <c r="A177" s="29" t="s">
        <v>315</v>
      </c>
      <c r="B177">
        <v>-7</v>
      </c>
      <c r="C177" t="s">
        <v>741</v>
      </c>
      <c r="D177" s="2">
        <v>55462.46</v>
      </c>
    </row>
    <row r="178" spans="1:4">
      <c r="A178" s="29" t="s">
        <v>321</v>
      </c>
      <c r="B178">
        <v>-6</v>
      </c>
      <c r="C178" t="s">
        <v>869</v>
      </c>
      <c r="D178" s="2">
        <v>55462.46</v>
      </c>
    </row>
    <row r="179" spans="1:4">
      <c r="A179" s="29" t="s">
        <v>322</v>
      </c>
      <c r="B179">
        <v>-4</v>
      </c>
      <c r="C179" t="s">
        <v>323</v>
      </c>
      <c r="D179">
        <v>75</v>
      </c>
    </row>
    <row r="180" spans="1:4">
      <c r="A180" s="29" t="s">
        <v>324</v>
      </c>
      <c r="B180">
        <v>-1</v>
      </c>
      <c r="C180" t="s">
        <v>325</v>
      </c>
      <c r="D180">
        <v>75</v>
      </c>
    </row>
    <row r="181" spans="1:4">
      <c r="A181" s="29" t="s">
        <v>326</v>
      </c>
      <c r="B181">
        <v>-7</v>
      </c>
      <c r="C181" t="s">
        <v>325</v>
      </c>
      <c r="D181">
        <v>75</v>
      </c>
    </row>
    <row r="182" spans="1:4">
      <c r="A182" s="29" t="s">
        <v>327</v>
      </c>
      <c r="B182">
        <v>-1</v>
      </c>
      <c r="C182" t="s">
        <v>328</v>
      </c>
      <c r="D182">
        <v>75</v>
      </c>
    </row>
    <row r="183" spans="1:4">
      <c r="A183" s="29" t="s">
        <v>329</v>
      </c>
      <c r="B183">
        <v>-2</v>
      </c>
      <c r="C183" t="s">
        <v>330</v>
      </c>
      <c r="D183" s="2">
        <v>20083686.25</v>
      </c>
    </row>
    <row r="184" spans="1:4">
      <c r="A184" s="29" t="s">
        <v>331</v>
      </c>
      <c r="B184">
        <v>-3</v>
      </c>
      <c r="C184" t="s">
        <v>332</v>
      </c>
      <c r="D184" s="2">
        <v>6514195.5499999998</v>
      </c>
    </row>
    <row r="185" spans="1:4">
      <c r="A185" s="29" t="s">
        <v>333</v>
      </c>
      <c r="B185">
        <v>-5</v>
      </c>
      <c r="C185" t="s">
        <v>332</v>
      </c>
      <c r="D185" s="2">
        <v>6514195.5499999998</v>
      </c>
    </row>
    <row r="186" spans="1:4">
      <c r="A186" s="29" t="s">
        <v>335</v>
      </c>
      <c r="B186">
        <v>-3</v>
      </c>
      <c r="C186" t="s">
        <v>332</v>
      </c>
      <c r="D186" s="2">
        <v>6487066.3499999996</v>
      </c>
    </row>
    <row r="187" spans="1:4">
      <c r="A187" s="29" t="s">
        <v>870</v>
      </c>
      <c r="B187">
        <v>-1</v>
      </c>
      <c r="C187" t="s">
        <v>871</v>
      </c>
      <c r="D187" s="2">
        <v>27129.200000000001</v>
      </c>
    </row>
    <row r="188" spans="1:4">
      <c r="A188" s="29" t="s">
        <v>340</v>
      </c>
      <c r="B188">
        <v>-7</v>
      </c>
      <c r="C188" t="s">
        <v>341</v>
      </c>
      <c r="D188" s="2">
        <v>1414266.15</v>
      </c>
    </row>
    <row r="189" spans="1:4">
      <c r="A189" s="29" t="s">
        <v>342</v>
      </c>
      <c r="B189">
        <v>-9</v>
      </c>
      <c r="C189" t="s">
        <v>341</v>
      </c>
      <c r="D189" s="2">
        <v>1414266.15</v>
      </c>
    </row>
    <row r="190" spans="1:4">
      <c r="A190" s="29" t="s">
        <v>344</v>
      </c>
      <c r="B190">
        <v>-7</v>
      </c>
      <c r="C190" t="s">
        <v>742</v>
      </c>
      <c r="D190" s="2">
        <v>1408376.26</v>
      </c>
    </row>
    <row r="191" spans="1:4">
      <c r="A191" s="29" t="s">
        <v>872</v>
      </c>
      <c r="B191">
        <v>-5</v>
      </c>
      <c r="C191" t="s">
        <v>873</v>
      </c>
      <c r="D191" s="2">
        <v>5889.89</v>
      </c>
    </row>
    <row r="192" spans="1:4">
      <c r="A192" s="29" t="s">
        <v>350</v>
      </c>
      <c r="B192">
        <v>-6</v>
      </c>
      <c r="C192" t="s">
        <v>330</v>
      </c>
      <c r="D192" s="2">
        <v>12155224.550000001</v>
      </c>
    </row>
    <row r="193" spans="1:7">
      <c r="A193" s="29" t="s">
        <v>351</v>
      </c>
      <c r="B193">
        <v>-3</v>
      </c>
      <c r="C193" t="s">
        <v>330</v>
      </c>
      <c r="D193" s="2">
        <v>12155224.550000001</v>
      </c>
    </row>
    <row r="194" spans="1:7">
      <c r="A194" s="29" t="s">
        <v>355</v>
      </c>
      <c r="B194">
        <v>0</v>
      </c>
      <c r="C194" t="s">
        <v>356</v>
      </c>
      <c r="D194" s="2">
        <v>15196.39</v>
      </c>
    </row>
    <row r="195" spans="1:7">
      <c r="A195" s="29" t="s">
        <v>357</v>
      </c>
      <c r="B195">
        <v>-8</v>
      </c>
      <c r="C195" t="s">
        <v>358</v>
      </c>
      <c r="D195" s="2">
        <v>11692228.73</v>
      </c>
      <c r="G195" s="4">
        <v>929734673.10000014</v>
      </c>
    </row>
    <row r="196" spans="1:7">
      <c r="A196" s="29" t="s">
        <v>359</v>
      </c>
      <c r="B196">
        <v>-6</v>
      </c>
      <c r="C196" t="s">
        <v>360</v>
      </c>
      <c r="D196" s="2">
        <v>12677.59</v>
      </c>
      <c r="G196" s="2">
        <f>SUM(D106:D210)</f>
        <v>929784830.10000014</v>
      </c>
    </row>
    <row r="197" spans="1:7">
      <c r="A197" s="29" t="s">
        <v>361</v>
      </c>
      <c r="B197">
        <v>-4</v>
      </c>
      <c r="C197" t="s">
        <v>362</v>
      </c>
      <c r="D197" s="2">
        <v>435121.84</v>
      </c>
      <c r="G197" s="2">
        <f>+G195-G196</f>
        <v>-50157</v>
      </c>
    </row>
    <row r="198" spans="1:7">
      <c r="A198" s="29" t="s">
        <v>363</v>
      </c>
      <c r="B198">
        <v>-7</v>
      </c>
      <c r="C198" t="s">
        <v>364</v>
      </c>
      <c r="D198" s="2">
        <v>37070810.490000002</v>
      </c>
    </row>
    <row r="199" spans="1:7">
      <c r="A199" s="29" t="s">
        <v>365</v>
      </c>
      <c r="B199">
        <v>0</v>
      </c>
      <c r="C199" t="s">
        <v>366</v>
      </c>
      <c r="D199" s="2">
        <v>37070810.490000002</v>
      </c>
    </row>
    <row r="200" spans="1:7">
      <c r="A200" s="29" t="s">
        <v>367</v>
      </c>
      <c r="B200">
        <v>-3</v>
      </c>
      <c r="C200" t="s">
        <v>366</v>
      </c>
      <c r="D200" s="2">
        <v>27234173.899999999</v>
      </c>
    </row>
    <row r="201" spans="1:7">
      <c r="A201" s="29" t="s">
        <v>368</v>
      </c>
      <c r="B201">
        <v>-5</v>
      </c>
      <c r="C201" t="s">
        <v>366</v>
      </c>
      <c r="D201" s="2">
        <v>27245273.91</v>
      </c>
    </row>
    <row r="202" spans="1:7">
      <c r="A202" s="29" t="s">
        <v>370</v>
      </c>
      <c r="B202">
        <v>-3</v>
      </c>
      <c r="C202" t="s">
        <v>366</v>
      </c>
      <c r="D202" s="2">
        <v>27245273.91</v>
      </c>
    </row>
    <row r="203" spans="1:7">
      <c r="A203" s="29" t="s">
        <v>375</v>
      </c>
      <c r="B203">
        <v>-6</v>
      </c>
      <c r="C203" t="s">
        <v>376</v>
      </c>
      <c r="D203" s="2">
        <v>-11100.01</v>
      </c>
    </row>
    <row r="204" spans="1:7">
      <c r="A204" s="29" t="s">
        <v>377</v>
      </c>
      <c r="B204">
        <v>-4</v>
      </c>
      <c r="C204" t="s">
        <v>378</v>
      </c>
      <c r="D204" s="2">
        <v>-11100.01</v>
      </c>
    </row>
    <row r="205" spans="1:7">
      <c r="A205" s="29" t="s">
        <v>379</v>
      </c>
      <c r="B205">
        <v>-7</v>
      </c>
      <c r="C205" t="s">
        <v>380</v>
      </c>
      <c r="D205" s="2">
        <v>9836636.5899999999</v>
      </c>
    </row>
    <row r="206" spans="1:7">
      <c r="A206" s="29" t="s">
        <v>381</v>
      </c>
      <c r="B206">
        <v>-9</v>
      </c>
      <c r="C206" t="s">
        <v>380</v>
      </c>
      <c r="D206" s="2">
        <v>9840632.5899999999</v>
      </c>
    </row>
    <row r="207" spans="1:7">
      <c r="A207" s="29" t="s">
        <v>383</v>
      </c>
      <c r="B207">
        <v>-7</v>
      </c>
      <c r="C207" t="s">
        <v>380</v>
      </c>
      <c r="D207" s="2">
        <v>9811477.6199999992</v>
      </c>
    </row>
    <row r="208" spans="1:7">
      <c r="A208" s="29" t="s">
        <v>874</v>
      </c>
      <c r="B208">
        <v>-5</v>
      </c>
      <c r="C208" t="s">
        <v>875</v>
      </c>
      <c r="D208" s="2">
        <v>29154.97</v>
      </c>
    </row>
    <row r="209" spans="1:4">
      <c r="A209" s="29" t="s">
        <v>388</v>
      </c>
      <c r="B209">
        <v>0</v>
      </c>
      <c r="C209" t="s">
        <v>389</v>
      </c>
      <c r="D209" s="2">
        <v>-3996</v>
      </c>
    </row>
    <row r="210" spans="1:4">
      <c r="A210" s="29" t="s">
        <v>390</v>
      </c>
      <c r="B210">
        <v>-8</v>
      </c>
      <c r="C210" t="s">
        <v>391</v>
      </c>
      <c r="D210" s="2">
        <v>-3996</v>
      </c>
    </row>
    <row r="211" spans="1:4">
      <c r="A211" s="29">
        <v>4</v>
      </c>
      <c r="B211">
        <v>-6</v>
      </c>
      <c r="C211" t="s">
        <v>18</v>
      </c>
      <c r="D211" s="2">
        <v>394276170.77999997</v>
      </c>
    </row>
    <row r="212" spans="1:4">
      <c r="A212" s="29" t="s">
        <v>392</v>
      </c>
      <c r="B212">
        <v>-1</v>
      </c>
      <c r="C212" t="s">
        <v>393</v>
      </c>
      <c r="D212" s="2">
        <v>394276170.77999997</v>
      </c>
    </row>
    <row r="213" spans="1:4">
      <c r="A213" s="29" t="s">
        <v>402</v>
      </c>
      <c r="B213">
        <v>-4</v>
      </c>
      <c r="C213" t="s">
        <v>403</v>
      </c>
      <c r="D213" s="2">
        <v>389995236.61000001</v>
      </c>
    </row>
    <row r="214" spans="1:4">
      <c r="A214" s="29" t="s">
        <v>404</v>
      </c>
      <c r="B214">
        <v>-8</v>
      </c>
      <c r="C214" t="s">
        <v>405</v>
      </c>
      <c r="D214" s="2">
        <v>37577695.270000003</v>
      </c>
    </row>
    <row r="215" spans="1:4">
      <c r="A215" s="29" t="s">
        <v>407</v>
      </c>
      <c r="B215">
        <v>0</v>
      </c>
      <c r="C215" t="s">
        <v>751</v>
      </c>
      <c r="D215" s="2">
        <v>37577695.270000003</v>
      </c>
    </row>
    <row r="216" spans="1:4">
      <c r="A216" s="29" t="s">
        <v>410</v>
      </c>
      <c r="B216">
        <v>-8</v>
      </c>
      <c r="C216" t="s">
        <v>752</v>
      </c>
      <c r="D216" s="2">
        <v>27245273.91</v>
      </c>
    </row>
    <row r="217" spans="1:4">
      <c r="A217" s="29" t="s">
        <v>412</v>
      </c>
      <c r="B217">
        <v>-6</v>
      </c>
      <c r="C217" t="s">
        <v>753</v>
      </c>
      <c r="D217" s="2">
        <v>9811477.6199999992</v>
      </c>
    </row>
    <row r="218" spans="1:4">
      <c r="A218" s="29" t="s">
        <v>414</v>
      </c>
      <c r="B218">
        <v>-4</v>
      </c>
      <c r="C218" t="s">
        <v>754</v>
      </c>
      <c r="D218" s="2">
        <v>428018.64</v>
      </c>
    </row>
    <row r="219" spans="1:4">
      <c r="A219" s="29" t="s">
        <v>416</v>
      </c>
      <c r="B219">
        <v>-2</v>
      </c>
      <c r="C219" t="s">
        <v>755</v>
      </c>
      <c r="D219" s="2">
        <v>92925.1</v>
      </c>
    </row>
    <row r="220" spans="1:4">
      <c r="A220" s="29" t="s">
        <v>406</v>
      </c>
      <c r="B220">
        <v>-1</v>
      </c>
      <c r="C220" t="s">
        <v>418</v>
      </c>
      <c r="D220" s="2">
        <v>39323.769999999997</v>
      </c>
    </row>
    <row r="221" spans="1:4">
      <c r="A221" s="29" t="s">
        <v>419</v>
      </c>
      <c r="B221">
        <v>-9</v>
      </c>
      <c r="C221" t="s">
        <v>420</v>
      </c>
      <c r="D221" s="2">
        <v>39323.769999999997</v>
      </c>
    </row>
    <row r="222" spans="1:4">
      <c r="A222" s="29" t="s">
        <v>421</v>
      </c>
      <c r="B222">
        <v>-5</v>
      </c>
      <c r="C222" t="s">
        <v>757</v>
      </c>
      <c r="D222" s="2">
        <v>39323.769999999997</v>
      </c>
    </row>
    <row r="223" spans="1:4">
      <c r="A223" s="29" t="s">
        <v>423</v>
      </c>
      <c r="B223">
        <v>-5</v>
      </c>
      <c r="C223" t="s">
        <v>424</v>
      </c>
      <c r="D223" s="2">
        <v>352378217.56999999</v>
      </c>
    </row>
    <row r="224" spans="1:4">
      <c r="A224" s="29" t="s">
        <v>425</v>
      </c>
      <c r="B224">
        <v>-1</v>
      </c>
      <c r="C224" t="s">
        <v>426</v>
      </c>
      <c r="D224" s="2">
        <v>352378217.56999999</v>
      </c>
    </row>
    <row r="225" spans="1:4">
      <c r="A225" s="29" t="s">
        <v>427</v>
      </c>
      <c r="B225">
        <v>0</v>
      </c>
      <c r="C225" t="s">
        <v>758</v>
      </c>
      <c r="D225" s="2">
        <v>271104099.31999999</v>
      </c>
    </row>
    <row r="226" spans="1:4">
      <c r="A226" s="29" t="s">
        <v>429</v>
      </c>
      <c r="B226">
        <v>-8</v>
      </c>
      <c r="C226" t="s">
        <v>759</v>
      </c>
      <c r="D226" s="2">
        <v>81274118.25</v>
      </c>
    </row>
    <row r="227" spans="1:4">
      <c r="A227" s="29" t="s">
        <v>409</v>
      </c>
      <c r="B227">
        <v>-5</v>
      </c>
      <c r="C227" t="s">
        <v>431</v>
      </c>
      <c r="D227" s="2">
        <v>4280934.17</v>
      </c>
    </row>
    <row r="228" spans="1:4">
      <c r="A228" s="29" t="s">
        <v>432</v>
      </c>
      <c r="B228">
        <v>-6</v>
      </c>
      <c r="C228" t="s">
        <v>433</v>
      </c>
      <c r="D228" s="2">
        <v>607030.56999999995</v>
      </c>
    </row>
    <row r="229" spans="1:4">
      <c r="A229" s="29" t="s">
        <v>434</v>
      </c>
      <c r="B229">
        <v>-8</v>
      </c>
      <c r="C229" t="s">
        <v>760</v>
      </c>
      <c r="D229" s="2">
        <v>607030.56999999995</v>
      </c>
    </row>
    <row r="230" spans="1:4">
      <c r="A230" s="29" t="s">
        <v>761</v>
      </c>
      <c r="B230">
        <v>-6</v>
      </c>
      <c r="C230" t="s">
        <v>762</v>
      </c>
      <c r="D230" s="2">
        <v>74052.91</v>
      </c>
    </row>
    <row r="231" spans="1:4">
      <c r="A231" s="29" t="s">
        <v>763</v>
      </c>
      <c r="B231">
        <v>-4</v>
      </c>
      <c r="C231" t="s">
        <v>764</v>
      </c>
      <c r="D231" s="2">
        <v>8886.35</v>
      </c>
    </row>
    <row r="232" spans="1:4">
      <c r="A232" s="29" t="s">
        <v>765</v>
      </c>
      <c r="B232">
        <v>-2</v>
      </c>
      <c r="C232" t="s">
        <v>766</v>
      </c>
      <c r="D232" s="2">
        <v>5924.23</v>
      </c>
    </row>
    <row r="233" spans="1:4">
      <c r="A233" s="29" t="s">
        <v>767</v>
      </c>
      <c r="B233">
        <v>0</v>
      </c>
      <c r="C233" t="s">
        <v>768</v>
      </c>
      <c r="D233" s="2">
        <v>14810.58</v>
      </c>
    </row>
    <row r="234" spans="1:4">
      <c r="A234" s="29" t="s">
        <v>436</v>
      </c>
      <c r="B234">
        <v>-9</v>
      </c>
      <c r="C234" t="s">
        <v>769</v>
      </c>
      <c r="D234" s="2">
        <v>346807.75</v>
      </c>
    </row>
    <row r="235" spans="1:4">
      <c r="A235" s="29" t="s">
        <v>438</v>
      </c>
      <c r="B235">
        <v>-7</v>
      </c>
      <c r="C235" t="s">
        <v>770</v>
      </c>
      <c r="D235" s="2">
        <v>122733.11</v>
      </c>
    </row>
    <row r="236" spans="1:4">
      <c r="A236" s="29" t="s">
        <v>440</v>
      </c>
      <c r="B236">
        <v>-5</v>
      </c>
      <c r="C236" t="s">
        <v>771</v>
      </c>
      <c r="D236" s="2">
        <v>33815.64</v>
      </c>
    </row>
    <row r="237" spans="1:4">
      <c r="A237" s="29" t="s">
        <v>447</v>
      </c>
      <c r="B237">
        <v>-7</v>
      </c>
      <c r="C237" t="s">
        <v>448</v>
      </c>
      <c r="D237" s="2">
        <v>3673903.6</v>
      </c>
    </row>
    <row r="238" spans="1:4">
      <c r="A238" s="29" t="s">
        <v>449</v>
      </c>
      <c r="B238">
        <v>0</v>
      </c>
      <c r="C238" t="s">
        <v>773</v>
      </c>
      <c r="D238" s="2">
        <v>3673903.6</v>
      </c>
    </row>
    <row r="239" spans="1:4">
      <c r="A239" s="29" t="s">
        <v>451</v>
      </c>
      <c r="B239">
        <v>-9</v>
      </c>
      <c r="C239" t="s">
        <v>774</v>
      </c>
      <c r="D239" s="2">
        <v>158033.73000000001</v>
      </c>
    </row>
    <row r="240" spans="1:4">
      <c r="A240" s="29" t="s">
        <v>453</v>
      </c>
      <c r="B240">
        <v>-7</v>
      </c>
      <c r="C240" t="s">
        <v>775</v>
      </c>
      <c r="D240" s="2">
        <v>547790.35</v>
      </c>
    </row>
    <row r="241" spans="1:4">
      <c r="A241" s="29" t="s">
        <v>455</v>
      </c>
      <c r="B241">
        <v>-5</v>
      </c>
      <c r="C241" t="s">
        <v>776</v>
      </c>
      <c r="D241" s="2">
        <v>34023.81</v>
      </c>
    </row>
    <row r="242" spans="1:4">
      <c r="A242" s="29" t="s">
        <v>457</v>
      </c>
      <c r="B242">
        <v>-1</v>
      </c>
      <c r="C242" t="s">
        <v>777</v>
      </c>
      <c r="D242" s="2">
        <v>2934055.71</v>
      </c>
    </row>
    <row r="243" spans="1:4">
      <c r="A243" s="29">
        <v>6</v>
      </c>
      <c r="B243">
        <v>-9</v>
      </c>
      <c r="C243" t="s">
        <v>459</v>
      </c>
      <c r="D243" s="2">
        <v>5797688389.0799999</v>
      </c>
    </row>
    <row r="244" spans="1:4">
      <c r="A244" s="29" t="s">
        <v>460</v>
      </c>
      <c r="B244">
        <v>-6</v>
      </c>
      <c r="C244" t="s">
        <v>459</v>
      </c>
      <c r="D244" s="2">
        <v>5797688389.0799999</v>
      </c>
    </row>
    <row r="245" spans="1:4">
      <c r="A245" s="29" t="s">
        <v>461</v>
      </c>
      <c r="B245">
        <v>-4</v>
      </c>
      <c r="C245" t="s">
        <v>462</v>
      </c>
      <c r="D245" s="2">
        <v>4000000000</v>
      </c>
    </row>
    <row r="246" spans="1:4">
      <c r="A246" s="29" t="s">
        <v>463</v>
      </c>
      <c r="B246">
        <v>-8</v>
      </c>
      <c r="C246" t="s">
        <v>464</v>
      </c>
      <c r="D246" s="2">
        <v>4000000000</v>
      </c>
    </row>
    <row r="247" spans="1:4">
      <c r="A247" s="29" t="s">
        <v>465</v>
      </c>
      <c r="B247">
        <v>-3</v>
      </c>
      <c r="C247" t="s">
        <v>466</v>
      </c>
      <c r="D247" s="2">
        <v>4000000000</v>
      </c>
    </row>
    <row r="248" spans="1:4">
      <c r="A248" s="29" t="s">
        <v>467</v>
      </c>
      <c r="B248">
        <v>-3</v>
      </c>
      <c r="C248" t="s">
        <v>464</v>
      </c>
      <c r="D248" s="2">
        <v>4000000000</v>
      </c>
    </row>
    <row r="249" spans="1:4">
      <c r="A249" s="29" t="s">
        <v>469</v>
      </c>
      <c r="B249">
        <v>0</v>
      </c>
      <c r="C249" t="s">
        <v>470</v>
      </c>
      <c r="D249" s="2">
        <v>167259.56</v>
      </c>
    </row>
    <row r="250" spans="1:4">
      <c r="A250" s="29" t="s">
        <v>471</v>
      </c>
      <c r="B250">
        <v>-4</v>
      </c>
      <c r="C250" t="s">
        <v>472</v>
      </c>
      <c r="D250" s="2">
        <v>167259.56</v>
      </c>
    </row>
    <row r="251" spans="1:4">
      <c r="A251" s="29" t="s">
        <v>473</v>
      </c>
      <c r="B251">
        <v>-5</v>
      </c>
      <c r="C251" t="s">
        <v>472</v>
      </c>
      <c r="D251" s="2">
        <v>167259.56</v>
      </c>
    </row>
    <row r="252" spans="1:4">
      <c r="A252" s="29" t="s">
        <v>474</v>
      </c>
      <c r="B252">
        <v>-8</v>
      </c>
      <c r="C252" t="s">
        <v>472</v>
      </c>
      <c r="D252" s="2">
        <v>167259.56</v>
      </c>
    </row>
    <row r="253" spans="1:4">
      <c r="A253" s="29" t="s">
        <v>476</v>
      </c>
      <c r="B253">
        <v>-7</v>
      </c>
      <c r="C253" t="s">
        <v>477</v>
      </c>
      <c r="D253" s="2">
        <v>1358513588.04</v>
      </c>
    </row>
    <row r="254" spans="1:4">
      <c r="A254" s="29" t="s">
        <v>478</v>
      </c>
      <c r="B254">
        <v>0</v>
      </c>
      <c r="C254" t="s">
        <v>479</v>
      </c>
      <c r="D254" s="2">
        <v>144135793.43000001</v>
      </c>
    </row>
    <row r="255" spans="1:4">
      <c r="A255" s="29" t="s">
        <v>480</v>
      </c>
      <c r="B255">
        <v>-1</v>
      </c>
      <c r="C255" t="s">
        <v>479</v>
      </c>
      <c r="D255" s="2">
        <v>144135793.43000001</v>
      </c>
    </row>
    <row r="256" spans="1:4">
      <c r="A256" s="29" t="s">
        <v>482</v>
      </c>
      <c r="B256">
        <v>0</v>
      </c>
      <c r="C256" t="s">
        <v>479</v>
      </c>
      <c r="D256" s="2">
        <v>144135793.43000001</v>
      </c>
    </row>
    <row r="257" spans="1:13">
      <c r="A257" s="29" t="s">
        <v>483</v>
      </c>
      <c r="B257">
        <v>-4</v>
      </c>
      <c r="C257" t="s">
        <v>484</v>
      </c>
      <c r="D257" s="2">
        <v>1214377794.6099999</v>
      </c>
    </row>
    <row r="258" spans="1:13">
      <c r="A258" s="29" t="s">
        <v>485</v>
      </c>
      <c r="B258">
        <v>0</v>
      </c>
      <c r="C258" t="s">
        <v>484</v>
      </c>
      <c r="D258" s="2">
        <v>1214377794.6099999</v>
      </c>
    </row>
    <row r="259" spans="1:13">
      <c r="A259" s="29" t="s">
        <v>486</v>
      </c>
      <c r="B259">
        <v>-4</v>
      </c>
      <c r="C259" t="s">
        <v>788</v>
      </c>
      <c r="D259" s="2">
        <v>1214377794.6099999</v>
      </c>
    </row>
    <row r="260" spans="1:13">
      <c r="A260" s="29" t="s">
        <v>488</v>
      </c>
      <c r="B260">
        <v>-5</v>
      </c>
      <c r="C260" t="s">
        <v>489</v>
      </c>
      <c r="D260" s="2">
        <v>439007541.48000002</v>
      </c>
    </row>
    <row r="261" spans="1:13">
      <c r="A261" s="29" t="s">
        <v>490</v>
      </c>
      <c r="B261">
        <v>-9</v>
      </c>
      <c r="C261" t="s">
        <v>491</v>
      </c>
      <c r="D261" s="2">
        <v>428027204.41000003</v>
      </c>
    </row>
    <row r="262" spans="1:13">
      <c r="A262" s="29" t="s">
        <v>492</v>
      </c>
      <c r="B262">
        <v>-4</v>
      </c>
      <c r="C262" t="s">
        <v>493</v>
      </c>
      <c r="D262" s="2">
        <v>525655388.17000002</v>
      </c>
    </row>
    <row r="263" spans="1:13">
      <c r="A263" s="29" t="s">
        <v>494</v>
      </c>
      <c r="B263">
        <v>-9</v>
      </c>
      <c r="C263" t="s">
        <v>789</v>
      </c>
      <c r="D263" s="2">
        <v>877628162.90999997</v>
      </c>
    </row>
    <row r="264" spans="1:13">
      <c r="A264" s="29" t="s">
        <v>496</v>
      </c>
      <c r="B264">
        <v>-7</v>
      </c>
      <c r="C264" t="s">
        <v>790</v>
      </c>
      <c r="D264" s="2">
        <v>-351972774.74000001</v>
      </c>
    </row>
    <row r="265" spans="1:13">
      <c r="A265" s="29" t="s">
        <v>498</v>
      </c>
      <c r="B265">
        <v>0</v>
      </c>
      <c r="C265" t="s">
        <v>791</v>
      </c>
      <c r="D265" s="2">
        <v>-97628183.760000005</v>
      </c>
    </row>
    <row r="266" spans="1:13">
      <c r="A266" s="29" t="s">
        <v>500</v>
      </c>
      <c r="B266">
        <v>-1</v>
      </c>
      <c r="C266" t="s">
        <v>792</v>
      </c>
      <c r="D266" s="2">
        <v>-97628183.760000005</v>
      </c>
    </row>
    <row r="267" spans="1:13">
      <c r="A267" s="29" t="s">
        <v>502</v>
      </c>
      <c r="B267">
        <v>-8</v>
      </c>
      <c r="C267" t="s">
        <v>503</v>
      </c>
      <c r="D267" s="2">
        <v>10980337.07</v>
      </c>
    </row>
    <row r="268" spans="1:13">
      <c r="A268" s="29" t="s">
        <v>504</v>
      </c>
      <c r="B268">
        <v>-9</v>
      </c>
      <c r="C268" t="s">
        <v>503</v>
      </c>
      <c r="D268" s="2">
        <v>10980337.07</v>
      </c>
    </row>
    <row r="269" spans="1:13">
      <c r="A269" s="29" t="s">
        <v>505</v>
      </c>
      <c r="B269">
        <v>-7</v>
      </c>
      <c r="C269" t="s">
        <v>793</v>
      </c>
      <c r="D269" s="2">
        <v>10980337.07</v>
      </c>
    </row>
    <row r="270" spans="1:13">
      <c r="A270" s="29">
        <v>7</v>
      </c>
      <c r="B270">
        <v>-5</v>
      </c>
      <c r="C270" t="s">
        <v>513</v>
      </c>
      <c r="D270" s="2">
        <v>605440133.54999995</v>
      </c>
      <c r="L270" s="4">
        <v>154964138.34999999</v>
      </c>
      <c r="M270" s="2">
        <f>+D270-L270</f>
        <v>450475995.19999993</v>
      </c>
    </row>
    <row r="271" spans="1:13">
      <c r="A271" s="29" t="s">
        <v>514</v>
      </c>
      <c r="B271">
        <v>-2</v>
      </c>
      <c r="C271" t="s">
        <v>515</v>
      </c>
      <c r="D271" s="2">
        <v>605440133.54999995</v>
      </c>
      <c r="F271" t="s">
        <v>520</v>
      </c>
      <c r="G271">
        <v>6815871.7300000004</v>
      </c>
      <c r="H271" s="4">
        <f>+D274</f>
        <v>5572985.2599999998</v>
      </c>
      <c r="I271" s="5">
        <f>+H271+G271</f>
        <v>12388856.99</v>
      </c>
    </row>
    <row r="272" spans="1:13">
      <c r="A272" s="29" t="s">
        <v>516</v>
      </c>
      <c r="B272">
        <v>-5</v>
      </c>
      <c r="C272" t="s">
        <v>517</v>
      </c>
      <c r="D272" s="2">
        <v>5572985.2599999998</v>
      </c>
      <c r="F272" t="s">
        <v>530</v>
      </c>
      <c r="G272">
        <v>41161085.460000001</v>
      </c>
      <c r="H272" s="4">
        <f>+D279</f>
        <v>22893814.34</v>
      </c>
      <c r="I272" s="5">
        <f>+H272+G272</f>
        <v>64054899.799999997</v>
      </c>
    </row>
    <row r="273" spans="1:9">
      <c r="A273" s="29" t="s">
        <v>518</v>
      </c>
      <c r="B273">
        <v>-9</v>
      </c>
      <c r="C273" t="s">
        <v>519</v>
      </c>
      <c r="D273" s="2">
        <v>5572985.2599999998</v>
      </c>
      <c r="F273" t="s">
        <v>546</v>
      </c>
      <c r="G273">
        <v>1342667.12</v>
      </c>
      <c r="H273" s="4">
        <f>+D287</f>
        <v>21576708.93</v>
      </c>
      <c r="I273" s="5">
        <f>+H273+G273</f>
        <v>22919376.050000001</v>
      </c>
    </row>
    <row r="274" spans="1:9">
      <c r="A274" s="29" t="s">
        <v>520</v>
      </c>
      <c r="B274">
        <v>0</v>
      </c>
      <c r="C274" t="s">
        <v>801</v>
      </c>
      <c r="D274" s="2">
        <v>5572985.2599999998</v>
      </c>
      <c r="H274" s="4">
        <f>+D296</f>
        <v>35692463.979999997</v>
      </c>
    </row>
    <row r="275" spans="1:9">
      <c r="A275" s="29" t="s">
        <v>522</v>
      </c>
      <c r="B275">
        <v>-9</v>
      </c>
      <c r="C275" t="s">
        <v>802</v>
      </c>
      <c r="D275" s="2">
        <v>5572985.2599999998</v>
      </c>
    </row>
    <row r="276" spans="1:9">
      <c r="A276" s="29" t="s">
        <v>524</v>
      </c>
      <c r="B276">
        <v>-3</v>
      </c>
      <c r="C276" t="s">
        <v>525</v>
      </c>
      <c r="D276" s="2">
        <v>53338295.229999997</v>
      </c>
    </row>
    <row r="277" spans="1:9">
      <c r="A277" s="29" t="s">
        <v>526</v>
      </c>
      <c r="B277">
        <v>-7</v>
      </c>
      <c r="C277" t="s">
        <v>527</v>
      </c>
      <c r="D277" s="2">
        <v>22893814.34</v>
      </c>
    </row>
    <row r="278" spans="1:9">
      <c r="A278" s="29" t="s">
        <v>528</v>
      </c>
      <c r="B278">
        <v>-5</v>
      </c>
      <c r="C278" t="s">
        <v>803</v>
      </c>
      <c r="D278" s="2">
        <v>22893814.34</v>
      </c>
    </row>
    <row r="279" spans="1:9">
      <c r="A279" s="29" t="s">
        <v>530</v>
      </c>
      <c r="B279">
        <v>-3</v>
      </c>
      <c r="C279" t="s">
        <v>804</v>
      </c>
      <c r="D279" s="2">
        <v>22893814.34</v>
      </c>
    </row>
    <row r="280" spans="1:9">
      <c r="A280" s="29" t="s">
        <v>532</v>
      </c>
      <c r="B280">
        <v>0</v>
      </c>
      <c r="C280" t="s">
        <v>533</v>
      </c>
      <c r="D280" s="2">
        <v>8867771.9600000009</v>
      </c>
    </row>
    <row r="281" spans="1:9">
      <c r="A281" s="29" t="s">
        <v>534</v>
      </c>
      <c r="B281">
        <v>-9</v>
      </c>
      <c r="C281" t="s">
        <v>805</v>
      </c>
      <c r="D281" s="2">
        <v>8867771.9600000009</v>
      </c>
    </row>
    <row r="282" spans="1:9">
      <c r="A282" s="29" t="s">
        <v>536</v>
      </c>
      <c r="B282">
        <v>-7</v>
      </c>
      <c r="C282" t="s">
        <v>537</v>
      </c>
      <c r="D282" s="2">
        <v>8049249.6299999999</v>
      </c>
    </row>
    <row r="283" spans="1:9">
      <c r="A283" s="29" t="s">
        <v>538</v>
      </c>
      <c r="B283">
        <v>-5</v>
      </c>
      <c r="C283" t="s">
        <v>539</v>
      </c>
      <c r="D283" s="2">
        <v>764977.85</v>
      </c>
    </row>
    <row r="284" spans="1:9">
      <c r="A284" s="29" t="s">
        <v>876</v>
      </c>
      <c r="B284">
        <v>-1</v>
      </c>
      <c r="C284" t="s">
        <v>877</v>
      </c>
      <c r="D284" s="2">
        <v>53544.480000000003</v>
      </c>
    </row>
    <row r="285" spans="1:9">
      <c r="A285" s="29" t="s">
        <v>542</v>
      </c>
      <c r="B285">
        <v>-8</v>
      </c>
      <c r="C285" t="s">
        <v>543</v>
      </c>
      <c r="D285" s="2">
        <v>21576708.93</v>
      </c>
      <c r="E285" s="76"/>
      <c r="F285" s="76"/>
      <c r="G285" s="76"/>
      <c r="H285" s="78"/>
      <c r="I285" s="76"/>
    </row>
    <row r="286" spans="1:9">
      <c r="A286" s="29" t="s">
        <v>544</v>
      </c>
      <c r="B286">
        <v>-3</v>
      </c>
      <c r="C286" t="s">
        <v>545</v>
      </c>
      <c r="D286" s="2">
        <v>21576708.93</v>
      </c>
      <c r="E286" s="76"/>
      <c r="F286" s="76"/>
      <c r="G286" s="76"/>
      <c r="H286" s="78"/>
      <c r="I286" s="76"/>
    </row>
    <row r="287" spans="1:9">
      <c r="A287" s="29" t="s">
        <v>546</v>
      </c>
      <c r="B287">
        <v>-8</v>
      </c>
      <c r="C287" t="s">
        <v>547</v>
      </c>
      <c r="D287" s="2">
        <v>21576708.93</v>
      </c>
      <c r="E287" s="76"/>
      <c r="F287" s="76"/>
      <c r="G287" s="76"/>
      <c r="H287" s="78"/>
      <c r="I287" s="76"/>
    </row>
    <row r="288" spans="1:9">
      <c r="A288" s="29" t="s">
        <v>548</v>
      </c>
      <c r="B288">
        <v>-8</v>
      </c>
      <c r="C288" t="s">
        <v>549</v>
      </c>
      <c r="D288" s="2">
        <v>510836389.07999998</v>
      </c>
      <c r="E288" s="76"/>
      <c r="F288" s="76"/>
      <c r="G288" s="76"/>
      <c r="H288" s="78"/>
      <c r="I288" s="76"/>
    </row>
    <row r="289" spans="1:9">
      <c r="A289" s="29" t="s">
        <v>550</v>
      </c>
      <c r="B289">
        <v>-5</v>
      </c>
      <c r="C289" t="s">
        <v>551</v>
      </c>
      <c r="D289" s="2">
        <v>510836389.07999998</v>
      </c>
      <c r="E289" s="76"/>
      <c r="F289" s="76"/>
      <c r="G289" s="76"/>
      <c r="H289" s="78"/>
      <c r="I289" s="76"/>
    </row>
    <row r="290" spans="1:9">
      <c r="A290" s="29" t="s">
        <v>552</v>
      </c>
      <c r="B290">
        <v>0</v>
      </c>
      <c r="C290" t="s">
        <v>551</v>
      </c>
      <c r="D290" s="2">
        <v>510836389.07999998</v>
      </c>
      <c r="E290" s="76"/>
      <c r="F290" s="76"/>
      <c r="G290" s="76"/>
      <c r="H290" s="78"/>
      <c r="I290" s="76"/>
    </row>
    <row r="291" spans="1:9" ht="17">
      <c r="A291" s="29" t="s">
        <v>553</v>
      </c>
      <c r="B291">
        <v>-5</v>
      </c>
      <c r="C291" t="s">
        <v>806</v>
      </c>
      <c r="D291" s="2">
        <v>455154052.72000003</v>
      </c>
      <c r="E291" s="133">
        <v>422559501.06999999</v>
      </c>
      <c r="F291" s="83">
        <f>+D291-E291</f>
        <v>32594551.650000036</v>
      </c>
      <c r="G291" s="77">
        <f>+F291+D292</f>
        <v>81493246.010000035</v>
      </c>
      <c r="H291" s="78"/>
      <c r="I291" s="76"/>
    </row>
    <row r="292" spans="1:9">
      <c r="A292" s="29" t="s">
        <v>878</v>
      </c>
      <c r="B292">
        <v>-1</v>
      </c>
      <c r="C292" t="s">
        <v>879</v>
      </c>
      <c r="D292" s="2">
        <v>48898694.359999999</v>
      </c>
      <c r="E292" s="76"/>
      <c r="F292" s="76"/>
      <c r="G292" s="76"/>
      <c r="H292" s="78"/>
      <c r="I292" s="76"/>
    </row>
    <row r="293" spans="1:9">
      <c r="A293" s="29" t="s">
        <v>555</v>
      </c>
      <c r="B293">
        <v>-2</v>
      </c>
      <c r="C293" t="s">
        <v>556</v>
      </c>
      <c r="D293" s="2">
        <v>6783642</v>
      </c>
      <c r="E293" s="76"/>
      <c r="F293" s="76"/>
      <c r="G293" s="76"/>
      <c r="H293" s="78"/>
      <c r="I293" s="76"/>
    </row>
    <row r="294" spans="1:9">
      <c r="A294" s="29" t="s">
        <v>557</v>
      </c>
      <c r="B294">
        <v>-6</v>
      </c>
      <c r="C294" t="s">
        <v>558</v>
      </c>
      <c r="D294" s="2">
        <v>35692463.979999997</v>
      </c>
      <c r="E294" s="76"/>
      <c r="F294" s="76"/>
      <c r="G294" s="76"/>
      <c r="H294" s="78"/>
      <c r="I294" s="76"/>
    </row>
    <row r="295" spans="1:9">
      <c r="A295" s="29" t="s">
        <v>559</v>
      </c>
      <c r="B295">
        <v>0</v>
      </c>
      <c r="C295" t="s">
        <v>560</v>
      </c>
      <c r="D295" s="2">
        <v>35692463.979999997</v>
      </c>
      <c r="E295" s="76"/>
      <c r="F295" s="76"/>
      <c r="G295" s="76"/>
      <c r="H295" s="78"/>
      <c r="I295" s="76"/>
    </row>
    <row r="296" spans="1:9">
      <c r="A296" s="29" t="s">
        <v>565</v>
      </c>
      <c r="B296">
        <v>-9</v>
      </c>
      <c r="C296" t="s">
        <v>807</v>
      </c>
      <c r="D296" s="2">
        <v>35692463.979999997</v>
      </c>
      <c r="E296" s="76" t="s">
        <v>183</v>
      </c>
      <c r="F296" s="76" t="s">
        <v>184</v>
      </c>
      <c r="G296" s="78">
        <v>91432682.060000002</v>
      </c>
      <c r="H296" s="78"/>
      <c r="I296" s="76"/>
    </row>
    <row r="297" spans="1:9">
      <c r="A297" s="29" t="s">
        <v>567</v>
      </c>
      <c r="B297">
        <v>-1</v>
      </c>
      <c r="C297" t="s">
        <v>808</v>
      </c>
      <c r="D297" s="2">
        <v>35692463.979999997</v>
      </c>
      <c r="E297" s="76" t="s">
        <v>185</v>
      </c>
      <c r="F297" s="76" t="s">
        <v>186</v>
      </c>
      <c r="G297" s="78">
        <v>91432682.060000002</v>
      </c>
      <c r="H297" s="78"/>
      <c r="I297" s="76"/>
    </row>
    <row r="298" spans="1:9">
      <c r="A298" s="29">
        <v>9</v>
      </c>
      <c r="B298">
        <v>-8</v>
      </c>
      <c r="C298" t="s">
        <v>169</v>
      </c>
      <c r="D298" s="2">
        <v>86861688.530000001</v>
      </c>
      <c r="E298" s="76" t="s">
        <v>187</v>
      </c>
      <c r="F298" s="76" t="s">
        <v>188</v>
      </c>
      <c r="G298" s="78">
        <v>91432682.060000002</v>
      </c>
      <c r="H298" s="78"/>
      <c r="I298" s="76"/>
    </row>
    <row r="299" spans="1:9">
      <c r="A299" s="29" t="s">
        <v>585</v>
      </c>
      <c r="B299">
        <v>-8</v>
      </c>
      <c r="C299" t="s">
        <v>169</v>
      </c>
      <c r="D299" s="2">
        <v>86861688.530000001</v>
      </c>
      <c r="E299" s="76" t="s">
        <v>189</v>
      </c>
      <c r="F299" s="76" t="s">
        <v>681</v>
      </c>
      <c r="G299" s="78">
        <v>79311117.939999998</v>
      </c>
      <c r="H299" s="78">
        <f>+F291-G299</f>
        <v>-46716566.289999962</v>
      </c>
      <c r="I299" s="76"/>
    </row>
    <row r="300" spans="1:9">
      <c r="A300" s="29" t="s">
        <v>586</v>
      </c>
      <c r="B300">
        <v>-1</v>
      </c>
      <c r="C300" t="s">
        <v>172</v>
      </c>
      <c r="D300" s="2">
        <v>86861688.530000001</v>
      </c>
      <c r="E300" s="76" t="s">
        <v>191</v>
      </c>
      <c r="F300" s="76" t="s">
        <v>682</v>
      </c>
      <c r="G300" s="78">
        <v>12121564.119999999</v>
      </c>
      <c r="H300" s="78"/>
      <c r="I300" s="76"/>
    </row>
    <row r="301" spans="1:9">
      <c r="A301" s="29" t="s">
        <v>587</v>
      </c>
      <c r="B301">
        <v>-5</v>
      </c>
      <c r="C301" t="s">
        <v>588</v>
      </c>
      <c r="D301" s="2">
        <v>86861688.530000001</v>
      </c>
      <c r="E301" s="76"/>
      <c r="F301" s="76"/>
      <c r="G301" s="76"/>
      <c r="H301" s="78"/>
      <c r="I301" s="76"/>
    </row>
    <row r="302" spans="1:9">
      <c r="A302" s="29" t="s">
        <v>589</v>
      </c>
      <c r="B302">
        <v>-1</v>
      </c>
      <c r="C302" t="s">
        <v>590</v>
      </c>
      <c r="D302" s="2">
        <v>86861688.530000001</v>
      </c>
      <c r="E302" s="76"/>
      <c r="F302" s="76"/>
      <c r="G302" s="76"/>
      <c r="H302" s="78"/>
      <c r="I302" s="76"/>
    </row>
    <row r="303" spans="1:9">
      <c r="A303" s="29" t="s">
        <v>591</v>
      </c>
      <c r="B303">
        <v>-6</v>
      </c>
      <c r="C303" t="s">
        <v>592</v>
      </c>
      <c r="D303" s="2">
        <v>39292916.829999998</v>
      </c>
      <c r="E303" s="76"/>
      <c r="F303" s="76"/>
      <c r="G303" s="76"/>
      <c r="H303" s="78"/>
      <c r="I303" s="76"/>
    </row>
    <row r="304" spans="1:9">
      <c r="A304" s="29" t="s">
        <v>593</v>
      </c>
      <c r="B304">
        <v>-4</v>
      </c>
      <c r="C304" t="s">
        <v>594</v>
      </c>
      <c r="D304" s="2">
        <v>47568771.700000003</v>
      </c>
      <c r="E304" s="76"/>
      <c r="F304" s="76"/>
      <c r="G304" s="76"/>
      <c r="H304" s="78"/>
      <c r="I304" s="76"/>
    </row>
    <row r="305" spans="1:1">
      <c r="A305" s="29"/>
    </row>
    <row r="306" spans="1:1">
      <c r="A306" s="29"/>
    </row>
    <row r="307" spans="1:1">
      <c r="A307" s="29"/>
    </row>
    <row r="308" spans="1:1">
      <c r="A308" s="29"/>
    </row>
    <row r="309" spans="1:1">
      <c r="A309" s="29"/>
    </row>
    <row r="310" spans="1:1">
      <c r="A310" s="42"/>
    </row>
    <row r="311" spans="1:1">
      <c r="A311" s="29"/>
    </row>
    <row r="312" spans="1:1">
      <c r="A312" s="29"/>
    </row>
    <row r="313" spans="1:1">
      <c r="A313" s="29"/>
    </row>
    <row r="314" spans="1:1">
      <c r="A314" s="29"/>
    </row>
    <row r="315" spans="1:1">
      <c r="A315" s="29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6"/>
  <dimension ref="A1:N346"/>
  <sheetViews>
    <sheetView zoomScaleNormal="100" workbookViewId="0">
      <pane ySplit="6" topLeftCell="A58" activePane="bottomLeft" state="frozen"/>
      <selection pane="bottomLeft" activeCell="A8" sqref="A8:XFD75"/>
    </sheetView>
  </sheetViews>
  <sheetFormatPr defaultColWidth="9.1796875" defaultRowHeight="13"/>
  <cols>
    <col min="1" max="1" width="16.81640625" style="76" bestFit="1" customWidth="1"/>
    <col min="2" max="2" width="3.7265625" style="76" bestFit="1" customWidth="1"/>
    <col min="3" max="3" width="57.453125" style="76" customWidth="1"/>
    <col min="4" max="4" width="21.453125" style="76" customWidth="1"/>
    <col min="5" max="6" width="16.54296875" style="78" hidden="1" customWidth="1"/>
    <col min="7" max="7" width="41.7265625" style="76" hidden="1" customWidth="1"/>
    <col min="8" max="8" width="16.54296875" style="78" hidden="1" customWidth="1"/>
    <col min="9" max="9" width="16.54296875" style="79" hidden="1" customWidth="1"/>
    <col min="10" max="10" width="16.1796875" style="76" hidden="1" customWidth="1"/>
    <col min="11" max="11" width="19.26953125" style="76" hidden="1" customWidth="1"/>
    <col min="12" max="12" width="16.1796875" style="76" hidden="1" customWidth="1"/>
    <col min="13" max="13" width="15" style="76" hidden="1" customWidth="1"/>
    <col min="14" max="14" width="14" style="76" hidden="1" customWidth="1"/>
    <col min="15" max="15" width="0" style="76" hidden="1" customWidth="1"/>
    <col min="16" max="16384" width="9.1796875" style="76"/>
  </cols>
  <sheetData>
    <row r="1" spans="1:12">
      <c r="A1" s="75" t="s">
        <v>880</v>
      </c>
      <c r="B1" s="76" t="s">
        <v>631</v>
      </c>
      <c r="C1" s="76" t="s">
        <v>632</v>
      </c>
      <c r="D1" s="76" t="s">
        <v>4</v>
      </c>
    </row>
    <row r="2" spans="1:12">
      <c r="A2" s="80">
        <v>0.61884259259259256</v>
      </c>
      <c r="C2" s="76" t="s">
        <v>633</v>
      </c>
      <c r="D2" s="76" t="s">
        <v>634</v>
      </c>
      <c r="G2" s="76" t="s">
        <v>78</v>
      </c>
    </row>
    <row r="3" spans="1:12">
      <c r="A3" s="75" t="s">
        <v>7</v>
      </c>
      <c r="B3" s="76" t="s">
        <v>8</v>
      </c>
      <c r="C3" s="76" t="s">
        <v>635</v>
      </c>
      <c r="D3" s="76" t="s">
        <v>636</v>
      </c>
    </row>
    <row r="4" spans="1:12">
      <c r="A4" s="75" t="s">
        <v>11</v>
      </c>
      <c r="B4" s="76" t="s">
        <v>12</v>
      </c>
      <c r="C4" s="76" t="s">
        <v>637</v>
      </c>
      <c r="D4" s="76" t="s">
        <v>638</v>
      </c>
    </row>
    <row r="5" spans="1:12">
      <c r="A5" s="75" t="s">
        <v>15</v>
      </c>
      <c r="B5" s="76" t="s">
        <v>16</v>
      </c>
      <c r="C5" s="76" t="s">
        <v>17</v>
      </c>
    </row>
    <row r="6" spans="1:12">
      <c r="A6" s="75" t="s">
        <v>11</v>
      </c>
      <c r="B6" s="76" t="s">
        <v>12</v>
      </c>
      <c r="C6" s="76" t="s">
        <v>637</v>
      </c>
      <c r="D6" s="76" t="s">
        <v>638</v>
      </c>
      <c r="E6" s="85" t="s">
        <v>639</v>
      </c>
      <c r="F6" s="85"/>
      <c r="G6" s="81" t="s">
        <v>881</v>
      </c>
      <c r="H6" s="85">
        <v>2013</v>
      </c>
      <c r="I6" s="79" t="s">
        <v>641</v>
      </c>
    </row>
    <row r="7" spans="1:12">
      <c r="A7" s="75"/>
      <c r="C7" s="77"/>
      <c r="D7" s="77"/>
    </row>
    <row r="8" spans="1:12">
      <c r="A8" s="75">
        <v>1</v>
      </c>
      <c r="B8" s="76">
        <v>-7</v>
      </c>
      <c r="C8" s="77" t="s">
        <v>18</v>
      </c>
      <c r="D8" s="77">
        <v>1500896499.3099999</v>
      </c>
      <c r="E8" s="78">
        <f>VLOOKUP(A8,'Balancete 2014'!A:D,4,0)</f>
        <v>1641432710.99</v>
      </c>
      <c r="H8" s="78">
        <v>1154384180.3499999</v>
      </c>
      <c r="J8" s="89"/>
      <c r="K8" s="89" t="s">
        <v>642</v>
      </c>
    </row>
    <row r="9" spans="1:12">
      <c r="A9" s="75" t="s">
        <v>19</v>
      </c>
      <c r="B9" s="76">
        <v>-4</v>
      </c>
      <c r="C9" s="76" t="s">
        <v>20</v>
      </c>
      <c r="D9" s="77">
        <v>578.22</v>
      </c>
      <c r="E9" s="78">
        <f>VLOOKUP(A9,'Balancete 2014'!A:D,4,0)</f>
        <v>276.11</v>
      </c>
      <c r="H9" s="78">
        <v>2130.14</v>
      </c>
      <c r="J9" s="86">
        <v>7</v>
      </c>
      <c r="K9" s="87">
        <f>+D258</f>
        <v>657374339.66999996</v>
      </c>
    </row>
    <row r="10" spans="1:12">
      <c r="A10" s="75" t="s">
        <v>21</v>
      </c>
      <c r="B10" s="76">
        <v>-2</v>
      </c>
      <c r="C10" s="76" t="s">
        <v>22</v>
      </c>
      <c r="D10" s="77">
        <v>526.24</v>
      </c>
      <c r="E10" s="78">
        <f>VLOOKUP(A10,'Balancete 2014'!A:D,4,0)</f>
        <v>224.13</v>
      </c>
      <c r="H10" s="78">
        <v>289.8</v>
      </c>
      <c r="J10" s="86">
        <v>8</v>
      </c>
      <c r="K10" s="87">
        <f>-D98</f>
        <v>-55496900.32</v>
      </c>
    </row>
    <row r="11" spans="1:12">
      <c r="A11" s="75" t="s">
        <v>23</v>
      </c>
      <c r="B11" s="76">
        <v>0</v>
      </c>
      <c r="C11" s="76" t="s">
        <v>22</v>
      </c>
      <c r="D11" s="77">
        <v>526.24</v>
      </c>
      <c r="E11" s="78">
        <f>VLOOKUP(A11,'Balancete 2014'!A:D,4,0)</f>
        <v>224.13</v>
      </c>
      <c r="H11" s="78">
        <v>289.8</v>
      </c>
      <c r="J11" s="86" t="s">
        <v>643</v>
      </c>
      <c r="K11" s="87">
        <f>+K9+K10-8556915.62</f>
        <v>593320523.7299999</v>
      </c>
      <c r="L11" s="83">
        <f>+K9+K10</f>
        <v>601877439.3499999</v>
      </c>
    </row>
    <row r="12" spans="1:12">
      <c r="A12" s="75" t="s">
        <v>25</v>
      </c>
      <c r="B12" s="76">
        <v>-5</v>
      </c>
      <c r="C12" s="76" t="s">
        <v>22</v>
      </c>
      <c r="D12" s="77">
        <v>526.24</v>
      </c>
      <c r="E12" s="78">
        <f>VLOOKUP(A12,'Balancete 2014'!A:D,4,0)</f>
        <v>224.13</v>
      </c>
      <c r="H12" s="78">
        <v>289.8</v>
      </c>
      <c r="J12" s="88">
        <v>0.05</v>
      </c>
      <c r="K12" s="87">
        <f>+K11*J12</f>
        <v>29666026.186499998</v>
      </c>
    </row>
    <row r="13" spans="1:12">
      <c r="A13" s="75" t="s">
        <v>26</v>
      </c>
      <c r="B13" s="76">
        <v>-3</v>
      </c>
      <c r="C13" s="76" t="s">
        <v>22</v>
      </c>
      <c r="D13" s="77">
        <v>526.24</v>
      </c>
      <c r="E13" s="78">
        <f>VLOOKUP(A13,'Balancete 2014'!A:D,4,0)</f>
        <v>224.13</v>
      </c>
      <c r="H13" s="78">
        <v>289.8</v>
      </c>
      <c r="J13" s="86" t="s">
        <v>644</v>
      </c>
      <c r="K13" s="87">
        <f>+K11-K12</f>
        <v>563654497.54349995</v>
      </c>
    </row>
    <row r="14" spans="1:12">
      <c r="A14" s="75" t="s">
        <v>28</v>
      </c>
      <c r="B14" s="76">
        <v>0</v>
      </c>
      <c r="C14" s="76" t="s">
        <v>29</v>
      </c>
      <c r="D14" s="77">
        <v>51.98</v>
      </c>
      <c r="E14" s="78">
        <f>VLOOKUP(A14,'Balancete 2014'!A:D,4,0)</f>
        <v>51.98</v>
      </c>
      <c r="H14" s="78">
        <v>1840.34</v>
      </c>
      <c r="J14" s="90">
        <v>0.25</v>
      </c>
      <c r="K14" s="91">
        <f>+K13*J14</f>
        <v>140913624.38587499</v>
      </c>
    </row>
    <row r="15" spans="1:12">
      <c r="A15" s="75" t="s">
        <v>30</v>
      </c>
      <c r="B15" s="76">
        <v>-2</v>
      </c>
      <c r="C15" s="76" t="s">
        <v>29</v>
      </c>
      <c r="D15" s="77">
        <v>51.98</v>
      </c>
      <c r="E15" s="78">
        <f>VLOOKUP(A15,'Balancete 2014'!A:D,4,0)</f>
        <v>51.98</v>
      </c>
      <c r="H15" s="78">
        <v>1840.34</v>
      </c>
      <c r="J15" s="76" t="s">
        <v>645</v>
      </c>
      <c r="K15" s="78">
        <f>+K13-K14</f>
        <v>422740873.15762496</v>
      </c>
    </row>
    <row r="16" spans="1:12">
      <c r="A16" s="75" t="s">
        <v>32</v>
      </c>
      <c r="B16" s="76">
        <v>-8</v>
      </c>
      <c r="C16" s="76" t="s">
        <v>29</v>
      </c>
      <c r="D16" s="77">
        <v>51.98</v>
      </c>
      <c r="E16" s="78">
        <f>VLOOKUP(A16,'Balancete 2014'!A:D,4,0)</f>
        <v>51.98</v>
      </c>
      <c r="H16" s="78">
        <v>1840.34</v>
      </c>
      <c r="K16" s="78"/>
    </row>
    <row r="17" spans="1:11">
      <c r="A17" s="75" t="s">
        <v>33</v>
      </c>
      <c r="B17" s="76">
        <v>-6</v>
      </c>
      <c r="C17" s="77" t="s">
        <v>29</v>
      </c>
      <c r="D17" s="77">
        <v>51.98</v>
      </c>
      <c r="E17" s="78">
        <f>VLOOKUP(A17,'Balancete 2014'!A:D,4,0)</f>
        <v>51.98</v>
      </c>
      <c r="H17" s="78">
        <v>1840.34</v>
      </c>
      <c r="K17" s="78">
        <v>-8556915.6199999992</v>
      </c>
    </row>
    <row r="18" spans="1:11">
      <c r="A18" s="75" t="s">
        <v>34</v>
      </c>
      <c r="B18" s="76">
        <v>-1</v>
      </c>
      <c r="C18" s="77" t="s">
        <v>35</v>
      </c>
      <c r="D18" s="77">
        <v>103286039.34999999</v>
      </c>
      <c r="E18" s="78">
        <f>VLOOKUP(A18,'Balancete 2014'!A:D,4,0)</f>
        <v>93987063.079999998</v>
      </c>
      <c r="H18" s="78">
        <v>84760131.480000004</v>
      </c>
      <c r="I18" s="82">
        <f>+D18-E18</f>
        <v>9298976.2699999958</v>
      </c>
    </row>
    <row r="19" spans="1:11">
      <c r="A19" s="75" t="s">
        <v>36</v>
      </c>
      <c r="B19" s="76">
        <v>0</v>
      </c>
      <c r="C19" s="77" t="s">
        <v>37</v>
      </c>
      <c r="D19" s="77">
        <v>103286039.34999999</v>
      </c>
      <c r="E19" s="78">
        <f>VLOOKUP(A19,'Balancete 2014'!A:D,4,0)</f>
        <v>93987063.079999998</v>
      </c>
      <c r="H19" s="78">
        <v>84760131.480000004</v>
      </c>
      <c r="I19" s="82">
        <f t="shared" ref="I19:I82" si="0">+D19-E19</f>
        <v>9298976.2699999958</v>
      </c>
    </row>
    <row r="20" spans="1:11">
      <c r="A20" s="75" t="s">
        <v>38</v>
      </c>
      <c r="B20" s="76">
        <v>-3</v>
      </c>
      <c r="C20" s="77" t="s">
        <v>39</v>
      </c>
      <c r="D20" s="77">
        <v>103286039.34999999</v>
      </c>
      <c r="E20" s="78">
        <f>VLOOKUP(A20,'Balancete 2014'!A:D,4,0)</f>
        <v>93987063.079999998</v>
      </c>
      <c r="H20" s="78">
        <v>84760131.480000004</v>
      </c>
      <c r="I20" s="82">
        <f t="shared" si="0"/>
        <v>9298976.2699999958</v>
      </c>
    </row>
    <row r="21" spans="1:11">
      <c r="A21" s="75" t="s">
        <v>40</v>
      </c>
      <c r="B21" s="76">
        <v>-8</v>
      </c>
      <c r="C21" s="77" t="s">
        <v>41</v>
      </c>
      <c r="D21" s="77">
        <v>103286039.34999999</v>
      </c>
      <c r="E21" s="78">
        <f>VLOOKUP(A21,'Balancete 2014'!A:D,4,0)</f>
        <v>93987063.079999998</v>
      </c>
      <c r="H21" s="78" t="e">
        <v>#N/A</v>
      </c>
      <c r="I21" s="82">
        <f t="shared" si="0"/>
        <v>9298976.2699999958</v>
      </c>
    </row>
    <row r="22" spans="1:11">
      <c r="A22" s="75" t="s">
        <v>42</v>
      </c>
      <c r="B22" s="76">
        <v>-9</v>
      </c>
      <c r="C22" s="77" t="s">
        <v>646</v>
      </c>
      <c r="D22" s="77">
        <v>103286039.34999999</v>
      </c>
      <c r="E22" s="78">
        <f>VLOOKUP(A22,'Balancete 2014'!A:D,4,0)</f>
        <v>93987063.079999998</v>
      </c>
      <c r="H22" s="78" t="e">
        <v>#N/A</v>
      </c>
      <c r="I22" s="82">
        <f t="shared" si="0"/>
        <v>9298976.2699999958</v>
      </c>
    </row>
    <row r="23" spans="1:11">
      <c r="A23" s="75" t="s">
        <v>44</v>
      </c>
      <c r="B23" s="76">
        <v>-9</v>
      </c>
      <c r="C23" s="77" t="s">
        <v>45</v>
      </c>
      <c r="D23" s="77">
        <v>1362231400.8299999</v>
      </c>
      <c r="E23" s="78">
        <f>VLOOKUP(A23,'Balancete 2014'!A:D,4,0)</f>
        <v>1354076882.9100001</v>
      </c>
      <c r="H23" s="78">
        <v>907203117.01999998</v>
      </c>
      <c r="I23" s="82">
        <f t="shared" si="0"/>
        <v>8154517.9199998379</v>
      </c>
    </row>
    <row r="24" spans="1:11">
      <c r="A24" s="75" t="s">
        <v>46</v>
      </c>
      <c r="B24" s="76">
        <v>-7</v>
      </c>
      <c r="C24" s="77" t="s">
        <v>47</v>
      </c>
      <c r="D24" s="77">
        <v>1362231400.8299999</v>
      </c>
      <c r="E24" s="78">
        <f>VLOOKUP(A24,'Balancete 2014'!A:D,4,0)</f>
        <v>1354076882.9100001</v>
      </c>
      <c r="H24" s="78">
        <v>907203117.01999998</v>
      </c>
      <c r="I24" s="82">
        <f t="shared" si="0"/>
        <v>8154517.9199998379</v>
      </c>
    </row>
    <row r="25" spans="1:11">
      <c r="A25" s="75" t="s">
        <v>48</v>
      </c>
      <c r="B25" s="76">
        <v>0</v>
      </c>
      <c r="C25" s="77" t="s">
        <v>49</v>
      </c>
      <c r="D25" s="77">
        <v>612939699.64999998</v>
      </c>
      <c r="E25" s="78">
        <f>VLOOKUP(A25,'Balancete 2014'!A:D,4,0)</f>
        <v>293016857.47000003</v>
      </c>
      <c r="H25" s="78">
        <v>285433790.88</v>
      </c>
      <c r="I25" s="82">
        <f t="shared" si="0"/>
        <v>319922842.17999995</v>
      </c>
    </row>
    <row r="26" spans="1:11">
      <c r="A26" s="75" t="s">
        <v>50</v>
      </c>
      <c r="B26" s="76">
        <v>-7</v>
      </c>
      <c r="C26" s="77" t="s">
        <v>51</v>
      </c>
      <c r="D26" s="77">
        <v>612939699.64999998</v>
      </c>
      <c r="E26" s="78">
        <f>VLOOKUP(A26,'Balancete 2014'!A:D,4,0)</f>
        <v>293016857.47000003</v>
      </c>
      <c r="H26" s="78">
        <v>285433790.88</v>
      </c>
      <c r="I26" s="82">
        <f t="shared" si="0"/>
        <v>319922842.17999995</v>
      </c>
    </row>
    <row r="27" spans="1:11">
      <c r="A27" s="75" t="s">
        <v>52</v>
      </c>
      <c r="B27" s="76">
        <v>-5</v>
      </c>
      <c r="C27" s="77" t="s">
        <v>647</v>
      </c>
      <c r="D27" s="77">
        <v>612939699.64999998</v>
      </c>
      <c r="E27" s="78">
        <f>VLOOKUP(A27,'Balancete 2014'!A:D,4,0)</f>
        <v>293016857.47000003</v>
      </c>
      <c r="H27" s="78">
        <v>285433790.88</v>
      </c>
      <c r="I27" s="82">
        <f t="shared" si="0"/>
        <v>319922842.17999995</v>
      </c>
    </row>
    <row r="28" spans="1:11">
      <c r="A28" s="75" t="s">
        <v>54</v>
      </c>
      <c r="B28" s="76">
        <v>-3</v>
      </c>
      <c r="C28" s="77" t="s">
        <v>55</v>
      </c>
      <c r="D28" s="77">
        <v>26092686.260000002</v>
      </c>
      <c r="E28" s="78">
        <f>VLOOKUP(A28,'Balancete 2014'!A:D,4,0)</f>
        <v>313424219.36000001</v>
      </c>
      <c r="H28" s="78" t="e">
        <v>#N/A</v>
      </c>
      <c r="I28" s="82">
        <f t="shared" si="0"/>
        <v>-287331533.10000002</v>
      </c>
    </row>
    <row r="29" spans="1:11">
      <c r="A29" s="75" t="s">
        <v>56</v>
      </c>
      <c r="B29" s="76">
        <v>-6</v>
      </c>
      <c r="C29" s="77" t="s">
        <v>57</v>
      </c>
      <c r="D29" s="77">
        <v>26092686.260000002</v>
      </c>
      <c r="E29" s="78">
        <f>VLOOKUP(A29,'Balancete 2014'!A:D,4,0)</f>
        <v>313424219.36000001</v>
      </c>
      <c r="H29" s="78" t="e">
        <v>#N/A</v>
      </c>
      <c r="I29" s="82">
        <f t="shared" si="0"/>
        <v>-287331533.10000002</v>
      </c>
    </row>
    <row r="30" spans="1:11">
      <c r="A30" s="75" t="s">
        <v>58</v>
      </c>
      <c r="B30" s="76">
        <v>-4</v>
      </c>
      <c r="C30" s="77" t="s">
        <v>648</v>
      </c>
      <c r="D30" s="77">
        <v>26092686.260000002</v>
      </c>
      <c r="E30" s="78">
        <f>VLOOKUP(A30,'Balancete 2014'!A:D,4,0)</f>
        <v>313424219.36000001</v>
      </c>
      <c r="H30" s="78" t="e">
        <v>#N/A</v>
      </c>
      <c r="I30" s="82">
        <f t="shared" si="0"/>
        <v>-287331533.10000002</v>
      </c>
    </row>
    <row r="31" spans="1:11">
      <c r="A31" s="75" t="s">
        <v>60</v>
      </c>
      <c r="B31" s="76">
        <v>-4</v>
      </c>
      <c r="C31" s="77" t="s">
        <v>61</v>
      </c>
      <c r="D31" s="77">
        <v>723199014.91999996</v>
      </c>
      <c r="E31" s="78">
        <f>VLOOKUP(A31,'Balancete 2014'!A:D,4,0)</f>
        <v>747635806.08000004</v>
      </c>
      <c r="H31" s="78">
        <v>621769326.13999999</v>
      </c>
      <c r="I31" s="82">
        <f t="shared" si="0"/>
        <v>-24436791.160000086</v>
      </c>
    </row>
    <row r="32" spans="1:11">
      <c r="A32" s="75" t="s">
        <v>62</v>
      </c>
      <c r="B32" s="76">
        <v>0</v>
      </c>
      <c r="C32" s="77" t="s">
        <v>63</v>
      </c>
      <c r="D32" s="77">
        <v>723199014.91999996</v>
      </c>
      <c r="E32" s="78">
        <f>VLOOKUP(A32,'Balancete 2014'!A:D,4,0)</f>
        <v>747635806.08000004</v>
      </c>
      <c r="H32" s="78">
        <v>588940372.79999995</v>
      </c>
      <c r="I32" s="82">
        <f t="shared" si="0"/>
        <v>-24436791.160000086</v>
      </c>
    </row>
    <row r="33" spans="1:11">
      <c r="A33" s="75" t="s">
        <v>64</v>
      </c>
      <c r="B33" s="76">
        <v>-7</v>
      </c>
      <c r="C33" s="77" t="s">
        <v>649</v>
      </c>
      <c r="D33" s="77">
        <v>723199014.91999996</v>
      </c>
      <c r="E33" s="78">
        <f>VLOOKUP(A33,'Balancete 2014'!A:D,4,0)</f>
        <v>747635806.08000004</v>
      </c>
      <c r="G33" s="83">
        <f>D33-E33</f>
        <v>-24436791.160000086</v>
      </c>
      <c r="H33" s="78">
        <v>588940372.79999995</v>
      </c>
      <c r="I33" s="82">
        <f t="shared" si="0"/>
        <v>-24436791.160000086</v>
      </c>
    </row>
    <row r="34" spans="1:11">
      <c r="A34" s="75" t="s">
        <v>66</v>
      </c>
      <c r="B34" s="76">
        <v>-5</v>
      </c>
      <c r="C34" s="77" t="s">
        <v>67</v>
      </c>
      <c r="D34" s="77">
        <v>35378480.909999996</v>
      </c>
      <c r="E34" s="78">
        <f>VLOOKUP(A34,'Balancete 2014'!A:D,4,0)</f>
        <v>193368488.88999999</v>
      </c>
      <c r="H34" s="78">
        <v>162418801.71000001</v>
      </c>
      <c r="I34" s="82">
        <f t="shared" si="0"/>
        <v>-157990007.97999999</v>
      </c>
    </row>
    <row r="35" spans="1:11">
      <c r="A35" s="75" t="s">
        <v>68</v>
      </c>
      <c r="B35" s="76">
        <v>0</v>
      </c>
      <c r="C35" s="77" t="s">
        <v>69</v>
      </c>
      <c r="D35" s="77">
        <v>31860374.59</v>
      </c>
      <c r="E35" s="78">
        <f>VLOOKUP(A35,'Balancete 2014'!A:D,4,0)</f>
        <v>193288193.13999999</v>
      </c>
      <c r="H35" s="78">
        <v>160864686.08000001</v>
      </c>
      <c r="I35" s="82">
        <f t="shared" si="0"/>
        <v>-161427818.54999998</v>
      </c>
    </row>
    <row r="36" spans="1:11">
      <c r="A36" s="75" t="s">
        <v>70</v>
      </c>
      <c r="B36" s="76">
        <v>-1</v>
      </c>
      <c r="C36" s="77" t="s">
        <v>71</v>
      </c>
      <c r="D36" s="77">
        <v>31860374.59</v>
      </c>
      <c r="E36" s="78">
        <f>VLOOKUP(A36,'Balancete 2014'!A:D,4,0)</f>
        <v>193288193.13999999</v>
      </c>
      <c r="H36" s="78">
        <v>160864686.08000001</v>
      </c>
      <c r="I36" s="82">
        <f t="shared" si="0"/>
        <v>-161427818.54999998</v>
      </c>
    </row>
    <row r="37" spans="1:11">
      <c r="A37" s="75" t="s">
        <v>72</v>
      </c>
      <c r="B37" s="76">
        <v>-3</v>
      </c>
      <c r="C37" s="77" t="s">
        <v>650</v>
      </c>
      <c r="D37" s="77">
        <v>31860374.59</v>
      </c>
      <c r="E37" s="78">
        <f>VLOOKUP(A37,'Balancete 2014'!A:D,4,0)</f>
        <v>193288193.13999999</v>
      </c>
      <c r="H37" s="78">
        <v>160864686.08000001</v>
      </c>
      <c r="I37" s="82">
        <f t="shared" si="0"/>
        <v>-161427818.54999998</v>
      </c>
    </row>
    <row r="38" spans="1:11">
      <c r="A38" s="75" t="s">
        <v>74</v>
      </c>
      <c r="B38" s="76">
        <v>-1</v>
      </c>
      <c r="C38" s="77" t="s">
        <v>651</v>
      </c>
      <c r="D38" s="77">
        <v>31776860.609999999</v>
      </c>
      <c r="E38" s="78">
        <f>VLOOKUP(A38,'Balancete 2014'!A:D,4,0)</f>
        <v>59850844.119999997</v>
      </c>
      <c r="H38" s="78">
        <v>32596312.260000002</v>
      </c>
      <c r="I38" s="82">
        <f t="shared" si="0"/>
        <v>-28073983.509999998</v>
      </c>
    </row>
    <row r="39" spans="1:11">
      <c r="A39" s="75" t="s">
        <v>76</v>
      </c>
      <c r="B39" s="76">
        <v>0</v>
      </c>
      <c r="C39" s="77" t="s">
        <v>652</v>
      </c>
      <c r="D39" s="77">
        <v>83513.98</v>
      </c>
      <c r="E39" s="78">
        <f>VLOOKUP(A39,'Balancete 2014'!A:D,4,0)</f>
        <v>133437349.02</v>
      </c>
      <c r="H39" s="78">
        <v>128268373.81999999</v>
      </c>
      <c r="I39" s="82">
        <f t="shared" si="0"/>
        <v>-133353835.03999999</v>
      </c>
      <c r="J39" s="83">
        <f>+D39-E39</f>
        <v>-133353835.03999999</v>
      </c>
      <c r="K39" s="78">
        <f>+J39/1000</f>
        <v>-133353.83504000001</v>
      </c>
    </row>
    <row r="40" spans="1:11">
      <c r="A40" s="75" t="s">
        <v>78</v>
      </c>
      <c r="B40" s="76">
        <v>0</v>
      </c>
      <c r="C40" s="77" t="s">
        <v>79</v>
      </c>
      <c r="D40" s="77">
        <v>3518106.32</v>
      </c>
      <c r="E40" s="78">
        <f>VLOOKUP(A40,'Balancete 2014'!A:D,4,0)</f>
        <v>80295.75</v>
      </c>
      <c r="H40" s="78">
        <v>1554115.63</v>
      </c>
      <c r="I40" s="82">
        <f t="shared" si="0"/>
        <v>3437810.57</v>
      </c>
    </row>
    <row r="41" spans="1:11">
      <c r="A41" s="75" t="s">
        <v>80</v>
      </c>
      <c r="B41" s="76">
        <v>0</v>
      </c>
      <c r="C41" s="77" t="s">
        <v>81</v>
      </c>
      <c r="D41" s="77">
        <v>55410.84</v>
      </c>
      <c r="E41" s="78">
        <f>VLOOKUP(A41,'Balancete 2014'!A:D,4,0)</f>
        <v>38130.57</v>
      </c>
      <c r="H41" s="78">
        <v>28358.59</v>
      </c>
      <c r="I41" s="82">
        <f t="shared" si="0"/>
        <v>17280.269999999997</v>
      </c>
    </row>
    <row r="42" spans="1:11">
      <c r="A42" s="75" t="s">
        <v>82</v>
      </c>
      <c r="B42" s="76">
        <v>-4</v>
      </c>
      <c r="C42" s="77" t="s">
        <v>653</v>
      </c>
      <c r="D42" s="77">
        <v>55410.84</v>
      </c>
      <c r="E42" s="78">
        <f>VLOOKUP(A42,'Balancete 2014'!A:D,4,0)</f>
        <v>38130.57</v>
      </c>
      <c r="H42" s="78">
        <v>28358.59</v>
      </c>
      <c r="I42" s="82">
        <f t="shared" si="0"/>
        <v>17280.269999999997</v>
      </c>
    </row>
    <row r="43" spans="1:11">
      <c r="A43" s="75" t="s">
        <v>84</v>
      </c>
      <c r="B43" s="76">
        <v>-2</v>
      </c>
      <c r="C43" s="77" t="s">
        <v>654</v>
      </c>
      <c r="D43" s="77">
        <v>40743.26</v>
      </c>
      <c r="E43" s="78">
        <f>VLOOKUP(A43,'Balancete 2014'!A:D,4,0)</f>
        <v>28037.18</v>
      </c>
      <c r="H43" s="78">
        <v>20851.900000000001</v>
      </c>
      <c r="I43" s="82">
        <f t="shared" si="0"/>
        <v>12706.080000000002</v>
      </c>
    </row>
    <row r="44" spans="1:11">
      <c r="A44" s="75" t="s">
        <v>86</v>
      </c>
      <c r="B44" s="76">
        <v>0</v>
      </c>
      <c r="C44" s="77" t="s">
        <v>655</v>
      </c>
      <c r="D44" s="77">
        <v>14667.58</v>
      </c>
      <c r="E44" s="78">
        <f>VLOOKUP(A44,'Balancete 2014'!A:D,4,0)</f>
        <v>10093.39</v>
      </c>
      <c r="H44" s="78">
        <v>7506.69</v>
      </c>
      <c r="I44" s="82">
        <f t="shared" si="0"/>
        <v>4574.1900000000005</v>
      </c>
    </row>
    <row r="45" spans="1:11">
      <c r="A45" s="75" t="s">
        <v>656</v>
      </c>
      <c r="B45" s="76">
        <v>-8</v>
      </c>
      <c r="C45" s="77" t="s">
        <v>657</v>
      </c>
      <c r="D45" s="77">
        <v>53544.480000000003</v>
      </c>
      <c r="H45" s="78">
        <v>1454836.59</v>
      </c>
      <c r="I45" s="82">
        <f t="shared" si="0"/>
        <v>53544.480000000003</v>
      </c>
    </row>
    <row r="46" spans="1:11">
      <c r="A46" s="75" t="s">
        <v>658</v>
      </c>
      <c r="B46" s="76">
        <v>-5</v>
      </c>
      <c r="C46" s="77" t="s">
        <v>659</v>
      </c>
      <c r="D46" s="77">
        <v>53544.480000000003</v>
      </c>
      <c r="H46" s="78">
        <v>1454836.59</v>
      </c>
      <c r="I46" s="82">
        <f t="shared" si="0"/>
        <v>53544.480000000003</v>
      </c>
    </row>
    <row r="47" spans="1:11">
      <c r="A47" s="75" t="s">
        <v>660</v>
      </c>
      <c r="B47" s="76">
        <v>-3</v>
      </c>
      <c r="C47" s="76" t="s">
        <v>661</v>
      </c>
      <c r="D47" s="77">
        <v>53544.480000000003</v>
      </c>
      <c r="H47" s="78">
        <v>1454836.59</v>
      </c>
      <c r="I47" s="82">
        <f t="shared" si="0"/>
        <v>53544.480000000003</v>
      </c>
    </row>
    <row r="48" spans="1:11">
      <c r="A48" s="75" t="s">
        <v>662</v>
      </c>
      <c r="B48" s="76">
        <v>-2</v>
      </c>
      <c r="C48" s="76" t="s">
        <v>663</v>
      </c>
      <c r="D48" s="77">
        <v>3401410.97</v>
      </c>
      <c r="H48" s="78" t="e">
        <v>#N/A</v>
      </c>
      <c r="I48" s="82">
        <f t="shared" si="0"/>
        <v>3401410.97</v>
      </c>
    </row>
    <row r="49" spans="1:9">
      <c r="A49" s="75" t="s">
        <v>664</v>
      </c>
      <c r="B49" s="76">
        <v>-8</v>
      </c>
      <c r="C49" s="77" t="s">
        <v>665</v>
      </c>
      <c r="D49" s="77">
        <v>3401410.97</v>
      </c>
      <c r="H49" s="78" t="e">
        <v>#N/A</v>
      </c>
      <c r="I49" s="82">
        <f t="shared" si="0"/>
        <v>3401410.97</v>
      </c>
    </row>
    <row r="50" spans="1:9">
      <c r="A50" s="75" t="s">
        <v>666</v>
      </c>
      <c r="B50" s="76">
        <v>-2</v>
      </c>
      <c r="C50" s="77" t="s">
        <v>667</v>
      </c>
      <c r="D50" s="77">
        <v>3401410.97</v>
      </c>
      <c r="H50" s="78" t="e">
        <v>#N/A</v>
      </c>
      <c r="I50" s="82">
        <f t="shared" si="0"/>
        <v>3401410.97</v>
      </c>
    </row>
    <row r="51" spans="1:9">
      <c r="A51" s="75" t="s">
        <v>88</v>
      </c>
      <c r="B51" s="76">
        <v>-2</v>
      </c>
      <c r="C51" s="77" t="s">
        <v>89</v>
      </c>
      <c r="D51" s="77">
        <v>7740.03</v>
      </c>
      <c r="E51" s="78">
        <f>VLOOKUP(A51,'Balancete 2014'!A:D,4,0)</f>
        <v>42165.18</v>
      </c>
      <c r="H51" s="78">
        <v>70920.45</v>
      </c>
      <c r="I51" s="82">
        <f t="shared" si="0"/>
        <v>-34425.15</v>
      </c>
    </row>
    <row r="52" spans="1:9">
      <c r="A52" s="75" t="s">
        <v>90</v>
      </c>
      <c r="B52" s="76">
        <v>-7</v>
      </c>
      <c r="C52" s="76" t="s">
        <v>89</v>
      </c>
      <c r="D52" s="77">
        <v>7740.03</v>
      </c>
      <c r="E52" s="78">
        <f>VLOOKUP(A52,'Balancete 2014'!A:D,4,0)</f>
        <v>42165.18</v>
      </c>
      <c r="H52" s="78">
        <v>70920.45</v>
      </c>
      <c r="I52" s="82">
        <f t="shared" si="0"/>
        <v>-34425.15</v>
      </c>
    </row>
    <row r="53" spans="1:9">
      <c r="A53" s="75" t="s">
        <v>91</v>
      </c>
      <c r="B53" s="76">
        <v>-4</v>
      </c>
      <c r="C53" s="76" t="s">
        <v>668</v>
      </c>
      <c r="D53" s="77">
        <v>7740.03</v>
      </c>
      <c r="E53" s="78">
        <f>VLOOKUP(A53,'Balancete 2014'!A:D,4,0)</f>
        <v>42165.18</v>
      </c>
      <c r="H53" s="78">
        <v>70920.45</v>
      </c>
      <c r="I53" s="82">
        <f t="shared" si="0"/>
        <v>-34425.15</v>
      </c>
    </row>
    <row r="54" spans="1:9">
      <c r="A54" s="75">
        <v>2</v>
      </c>
      <c r="B54" s="76">
        <v>-3</v>
      </c>
      <c r="C54" s="77" t="s">
        <v>93</v>
      </c>
      <c r="D54" s="77">
        <v>2138207148.71</v>
      </c>
      <c r="E54" s="78">
        <f>VLOOKUP(A54,'Balancete 2014'!A:D,4,0)</f>
        <v>4542095578.6999998</v>
      </c>
      <c r="H54" s="78">
        <v>3536067198.8800001</v>
      </c>
      <c r="I54" s="82">
        <f t="shared" si="0"/>
        <v>-2403888429.9899998</v>
      </c>
    </row>
    <row r="55" spans="1:9">
      <c r="A55" s="75" t="s">
        <v>94</v>
      </c>
      <c r="B55" s="76">
        <v>0</v>
      </c>
      <c r="C55" s="77" t="s">
        <v>95</v>
      </c>
      <c r="D55" s="77">
        <v>2138207148.71</v>
      </c>
      <c r="E55" s="78">
        <f>VLOOKUP(A55,'Balancete 2014'!A:D,4,0)</f>
        <v>4542095503.6999998</v>
      </c>
      <c r="H55" s="78">
        <v>3536066823.8800001</v>
      </c>
      <c r="I55" s="82">
        <f t="shared" si="0"/>
        <v>-2403888354.9899998</v>
      </c>
    </row>
    <row r="56" spans="1:9">
      <c r="A56" s="75" t="s">
        <v>96</v>
      </c>
      <c r="B56" s="76">
        <v>-7</v>
      </c>
      <c r="C56" s="77" t="s">
        <v>97</v>
      </c>
      <c r="D56" s="77">
        <v>2138207148.71</v>
      </c>
      <c r="E56" s="78">
        <f>VLOOKUP(A56,'Balancete 2014'!A:D,4,0)</f>
        <v>4542095503.6999998</v>
      </c>
      <c r="H56" s="78">
        <v>3536066823.8800001</v>
      </c>
      <c r="I56" s="82">
        <f t="shared" si="0"/>
        <v>-2403888354.9899998</v>
      </c>
    </row>
    <row r="57" spans="1:9">
      <c r="A57" s="75" t="s">
        <v>98</v>
      </c>
      <c r="B57" s="76">
        <v>0</v>
      </c>
      <c r="C57" s="108" t="s">
        <v>99</v>
      </c>
      <c r="D57" s="109">
        <v>2138207148.71</v>
      </c>
      <c r="E57" s="78">
        <f>VLOOKUP(A57,'Balancete 2014'!A:D,4,0)</f>
        <v>4542095503.6999998</v>
      </c>
      <c r="H57" s="78">
        <v>3536066823.8800001</v>
      </c>
      <c r="I57" s="82">
        <f t="shared" si="0"/>
        <v>-2403888354.9899998</v>
      </c>
    </row>
    <row r="58" spans="1:9">
      <c r="A58" s="75" t="s">
        <v>100</v>
      </c>
      <c r="B58" s="76">
        <v>-2</v>
      </c>
      <c r="C58" s="77" t="s">
        <v>101</v>
      </c>
      <c r="D58" s="77">
        <v>1528663343.77</v>
      </c>
      <c r="E58" s="78">
        <f>VLOOKUP(A58,'Balancete 2014'!A:D,4,0)</f>
        <v>1469201224.8</v>
      </c>
      <c r="H58" s="78">
        <v>828499930</v>
      </c>
      <c r="I58" s="82">
        <f t="shared" si="0"/>
        <v>59462118.970000029</v>
      </c>
    </row>
    <row r="59" spans="1:9">
      <c r="A59" s="75" t="s">
        <v>102</v>
      </c>
      <c r="B59" s="76">
        <v>0</v>
      </c>
      <c r="C59" s="77" t="s">
        <v>103</v>
      </c>
      <c r="D59" s="77">
        <v>1529615982.96</v>
      </c>
      <c r="E59" s="78">
        <f>VLOOKUP(A59,'Balancete 2014'!A:D,4,0)</f>
        <v>1470153863.99</v>
      </c>
      <c r="H59" s="78">
        <v>828499930</v>
      </c>
      <c r="I59" s="82">
        <f t="shared" si="0"/>
        <v>59462118.970000029</v>
      </c>
    </row>
    <row r="60" spans="1:9">
      <c r="A60" s="75" t="s">
        <v>104</v>
      </c>
      <c r="B60" s="76">
        <v>-9</v>
      </c>
      <c r="C60" s="76" t="s">
        <v>105</v>
      </c>
      <c r="D60" s="77">
        <v>-952639.19</v>
      </c>
      <c r="E60" s="78">
        <f>VLOOKUP(A60,'Balancete 2014'!A:D,4,0)</f>
        <v>-952639.19</v>
      </c>
      <c r="H60" s="78" t="e">
        <v>#N/A</v>
      </c>
      <c r="I60" s="82">
        <f t="shared" si="0"/>
        <v>0</v>
      </c>
    </row>
    <row r="61" spans="1:9">
      <c r="A61" s="75" t="s">
        <v>106</v>
      </c>
      <c r="B61" s="76">
        <v>-9</v>
      </c>
      <c r="C61" s="77" t="s">
        <v>107</v>
      </c>
      <c r="D61" s="77">
        <v>176358000</v>
      </c>
      <c r="E61" s="78">
        <f>VLOOKUP(A61,'Balancete 2014'!A:D,4,0)</f>
        <v>176358000</v>
      </c>
      <c r="H61" s="78">
        <v>176358000</v>
      </c>
      <c r="I61" s="82">
        <f t="shared" si="0"/>
        <v>0</v>
      </c>
    </row>
    <row r="62" spans="1:9">
      <c r="A62" s="75" t="s">
        <v>108</v>
      </c>
      <c r="B62" s="76">
        <v>-7</v>
      </c>
      <c r="C62" s="77" t="s">
        <v>109</v>
      </c>
      <c r="D62" s="77">
        <v>176358000</v>
      </c>
      <c r="E62" s="78">
        <f>VLOOKUP(A62,'Balancete 2014'!A:D,4,0)</f>
        <v>176358000</v>
      </c>
      <c r="H62" s="78">
        <v>176358000</v>
      </c>
      <c r="I62" s="82">
        <f t="shared" si="0"/>
        <v>0</v>
      </c>
    </row>
    <row r="63" spans="1:9">
      <c r="A63" s="75" t="s">
        <v>110</v>
      </c>
      <c r="B63" s="76">
        <v>-1</v>
      </c>
      <c r="C63" s="77" t="s">
        <v>111</v>
      </c>
      <c r="D63" s="77">
        <v>32965137.940000001</v>
      </c>
      <c r="E63" s="78">
        <f>VLOOKUP(A63,'Balancete 2014'!A:D,4,0)</f>
        <v>35837622.100000001</v>
      </c>
      <c r="H63" s="78">
        <v>38927396.259999998</v>
      </c>
      <c r="I63" s="82">
        <f t="shared" si="0"/>
        <v>-2872484.16</v>
      </c>
    </row>
    <row r="64" spans="1:9">
      <c r="A64" s="75" t="s">
        <v>112</v>
      </c>
      <c r="B64" s="76">
        <v>0</v>
      </c>
      <c r="C64" s="76" t="s">
        <v>113</v>
      </c>
      <c r="D64" s="77">
        <v>162276000</v>
      </c>
      <c r="E64" s="78">
        <f>VLOOKUP(A64,'Balancete 2014'!A:D,4,0)</f>
        <v>162276000</v>
      </c>
      <c r="H64" s="78">
        <v>162276000</v>
      </c>
      <c r="I64" s="82">
        <f t="shared" si="0"/>
        <v>0</v>
      </c>
    </row>
    <row r="65" spans="1:9">
      <c r="A65" s="75" t="s">
        <v>114</v>
      </c>
      <c r="B65" s="76">
        <v>-8</v>
      </c>
      <c r="C65" s="77" t="s">
        <v>115</v>
      </c>
      <c r="D65" s="77">
        <v>-129310862.06</v>
      </c>
      <c r="E65" s="78">
        <f>VLOOKUP(A65,'Balancete 2014'!A:D,4,0)</f>
        <v>-126438377.90000001</v>
      </c>
      <c r="G65" s="84"/>
      <c r="H65" s="78">
        <v>-123348603.73999999</v>
      </c>
      <c r="I65" s="82">
        <f t="shared" si="0"/>
        <v>-2872484.1599999964</v>
      </c>
    </row>
    <row r="66" spans="1:9">
      <c r="A66" s="75" t="s">
        <v>116</v>
      </c>
      <c r="B66" s="76">
        <v>-8</v>
      </c>
      <c r="C66" s="77" t="s">
        <v>117</v>
      </c>
      <c r="D66" s="77">
        <v>132998508.81999999</v>
      </c>
      <c r="E66" s="78">
        <f>VLOOKUP(A66,'Balancete 2014'!A:D,4,0)</f>
        <v>2638564418.52</v>
      </c>
      <c r="G66" s="77"/>
      <c r="H66" s="78">
        <v>2251138247.6199999</v>
      </c>
      <c r="I66" s="82">
        <f t="shared" si="0"/>
        <v>-2505565909.6999998</v>
      </c>
    </row>
    <row r="67" spans="1:9">
      <c r="A67" s="75" t="s">
        <v>120</v>
      </c>
      <c r="B67" s="76">
        <v>-4</v>
      </c>
      <c r="C67" s="77" t="s">
        <v>121</v>
      </c>
      <c r="D67" s="77">
        <v>18541523.02</v>
      </c>
      <c r="E67" s="78">
        <f>VLOOKUP(A67,'Balancete 2014'!A:D,4,0)</f>
        <v>14930652.029999999</v>
      </c>
      <c r="G67" s="84"/>
      <c r="H67" s="78">
        <v>13318390.84</v>
      </c>
      <c r="I67" s="82">
        <f t="shared" si="0"/>
        <v>3610870.99</v>
      </c>
    </row>
    <row r="68" spans="1:9">
      <c r="A68" s="75" t="s">
        <v>122</v>
      </c>
      <c r="B68" s="76">
        <v>-2</v>
      </c>
      <c r="C68" s="76" t="s">
        <v>123</v>
      </c>
      <c r="D68" s="77">
        <v>6955910.9500000002</v>
      </c>
      <c r="E68" s="78">
        <f>VLOOKUP(A68,'Balancete 2014'!A:D,4,0)</f>
        <v>6880514.5099999998</v>
      </c>
      <c r="H68" s="78">
        <v>6832155.2699999996</v>
      </c>
      <c r="I68" s="82">
        <f t="shared" si="0"/>
        <v>75396.44000000041</v>
      </c>
    </row>
    <row r="69" spans="1:9">
      <c r="A69" s="75" t="s">
        <v>124</v>
      </c>
      <c r="B69" s="76">
        <v>0</v>
      </c>
      <c r="C69" s="77" t="s">
        <v>125</v>
      </c>
      <c r="D69" s="77">
        <v>38292277.310000002</v>
      </c>
      <c r="E69" s="78">
        <f>VLOOKUP(A69,'Balancete 2014'!A:D,4,0)</f>
        <v>37063734.409999996</v>
      </c>
      <c r="H69" s="78" t="e">
        <v>#N/A</v>
      </c>
      <c r="I69" s="82">
        <f t="shared" si="0"/>
        <v>1228542.900000006</v>
      </c>
    </row>
    <row r="70" spans="1:9">
      <c r="A70" s="75" t="s">
        <v>126</v>
      </c>
      <c r="B70" s="76">
        <v>0</v>
      </c>
      <c r="C70" s="77" t="s">
        <v>127</v>
      </c>
      <c r="D70" s="77">
        <v>1840749.35</v>
      </c>
      <c r="E70" s="78">
        <f>VLOOKUP(A70,'Balancete 2014'!A:D,4,0)</f>
        <v>1840770.2</v>
      </c>
      <c r="H70" s="78">
        <v>1896916.47</v>
      </c>
      <c r="I70" s="82">
        <f t="shared" si="0"/>
        <v>-20.849999999860302</v>
      </c>
    </row>
    <row r="71" spans="1:9">
      <c r="A71" s="75" t="s">
        <v>128</v>
      </c>
      <c r="B71" s="76">
        <v>-9</v>
      </c>
      <c r="C71" s="76" t="s">
        <v>129</v>
      </c>
      <c r="D71" s="76">
        <v>2.5</v>
      </c>
      <c r="E71" s="78">
        <f>VLOOKUP(A71,'Balancete 2014'!A:D,4,0)</f>
        <v>2.5</v>
      </c>
      <c r="H71" s="78">
        <v>2.5</v>
      </c>
      <c r="I71" s="82">
        <f t="shared" si="0"/>
        <v>0</v>
      </c>
    </row>
    <row r="72" spans="1:9">
      <c r="A72" s="75" t="s">
        <v>130</v>
      </c>
      <c r="B72" s="76">
        <v>-7</v>
      </c>
      <c r="C72" s="77" t="s">
        <v>131</v>
      </c>
      <c r="D72" s="77">
        <v>32427856.469999999</v>
      </c>
      <c r="E72" s="78">
        <f>VLOOKUP(A72,'Balancete 2014'!A:D,4,0)</f>
        <v>32708898.859999999</v>
      </c>
      <c r="H72" s="78">
        <v>38962644.07</v>
      </c>
      <c r="I72" s="82">
        <f t="shared" si="0"/>
        <v>-281042.3900000006</v>
      </c>
    </row>
    <row r="73" spans="1:9">
      <c r="A73" s="75" t="s">
        <v>134</v>
      </c>
      <c r="B73" s="76">
        <v>-1</v>
      </c>
      <c r="C73" s="77" t="s">
        <v>135</v>
      </c>
      <c r="D73" s="77">
        <v>30392935.879999999</v>
      </c>
      <c r="E73" s="78">
        <f>VLOOKUP(A73,'Balancete 2014'!A:D,4,0)</f>
        <v>61471779.280000001</v>
      </c>
      <c r="H73" s="78">
        <v>64118119.740000002</v>
      </c>
      <c r="I73" s="82">
        <f t="shared" si="0"/>
        <v>-31078843.400000002</v>
      </c>
    </row>
    <row r="74" spans="1:9">
      <c r="A74" s="75" t="s">
        <v>136</v>
      </c>
      <c r="B74" s="76">
        <v>0</v>
      </c>
      <c r="C74" s="77" t="s">
        <v>137</v>
      </c>
      <c r="D74" s="77">
        <v>1010953.34</v>
      </c>
      <c r="E74" s="78">
        <f>VLOOKUP(A74,'Balancete 2014'!A:D,4,0)</f>
        <v>1010953.34</v>
      </c>
      <c r="H74" s="78" t="e">
        <v>#N/A</v>
      </c>
      <c r="I74" s="82">
        <f t="shared" si="0"/>
        <v>0</v>
      </c>
    </row>
    <row r="75" spans="1:9">
      <c r="A75" s="75" t="s">
        <v>670</v>
      </c>
      <c r="B75" s="76">
        <v>0</v>
      </c>
      <c r="C75" s="77" t="s">
        <v>671</v>
      </c>
      <c r="D75" s="77">
        <v>3536300</v>
      </c>
      <c r="E75" s="78" t="e">
        <f>VLOOKUP(A75,'Balancete 2014'!A:D,4,0)</f>
        <v>#N/A</v>
      </c>
      <c r="H75" s="78" t="e">
        <v>#N/A</v>
      </c>
      <c r="I75" s="82" t="e">
        <f t="shared" si="0"/>
        <v>#N/A</v>
      </c>
    </row>
    <row r="76" spans="1:9">
      <c r="A76" s="75" t="s">
        <v>142</v>
      </c>
      <c r="B76" s="76">
        <v>-4</v>
      </c>
      <c r="C76" s="76" t="s">
        <v>143</v>
      </c>
      <c r="D76" s="77">
        <v>79281286</v>
      </c>
      <c r="E76" s="78">
        <f>VLOOKUP(A76,'Balancete 2014'!A:D,4,0)</f>
        <v>79314858.280000001</v>
      </c>
      <c r="H76" s="78">
        <v>79281286</v>
      </c>
      <c r="I76" s="82">
        <f t="shared" si="0"/>
        <v>-33572.280000001192</v>
      </c>
    </row>
    <row r="77" spans="1:9">
      <c r="A77" s="75" t="s">
        <v>144</v>
      </c>
      <c r="B77" s="76">
        <v>-2</v>
      </c>
      <c r="C77" s="76" t="s">
        <v>145</v>
      </c>
      <c r="D77" s="77">
        <v>79281286</v>
      </c>
      <c r="E77" s="78">
        <f>VLOOKUP(A77,'Balancete 2014'!A:D,4,0)</f>
        <v>79281286</v>
      </c>
      <c r="H77" s="78">
        <v>79281286</v>
      </c>
      <c r="I77" s="82">
        <f t="shared" si="0"/>
        <v>0</v>
      </c>
    </row>
    <row r="78" spans="1:9">
      <c r="A78" s="75" t="s">
        <v>148</v>
      </c>
      <c r="B78" s="76">
        <v>-7</v>
      </c>
      <c r="C78" s="77" t="s">
        <v>672</v>
      </c>
      <c r="D78" s="77">
        <v>123776796</v>
      </c>
      <c r="E78" s="78">
        <f>VLOOKUP(A78,'Balancete 2014'!A:D,4,0)</f>
        <v>142819380</v>
      </c>
      <c r="H78" s="78">
        <v>161861964</v>
      </c>
      <c r="I78" s="82">
        <f t="shared" si="0"/>
        <v>-19042584</v>
      </c>
    </row>
    <row r="79" spans="1:9">
      <c r="A79" s="75" t="s">
        <v>150</v>
      </c>
      <c r="B79" s="76">
        <v>-5</v>
      </c>
      <c r="C79" s="77" t="s">
        <v>151</v>
      </c>
      <c r="D79" s="77">
        <v>190425840</v>
      </c>
      <c r="E79" s="78">
        <f>VLOOKUP(A79,'Balancete 2014'!A:D,4,0)</f>
        <v>190425840</v>
      </c>
      <c r="H79" s="78">
        <v>190425840</v>
      </c>
      <c r="I79" s="82">
        <f t="shared" si="0"/>
        <v>0</v>
      </c>
    </row>
    <row r="80" spans="1:9">
      <c r="A80" s="75" t="s">
        <v>152</v>
      </c>
      <c r="B80" s="76">
        <v>-3</v>
      </c>
      <c r="C80" s="77" t="s">
        <v>153</v>
      </c>
      <c r="D80" s="77">
        <v>-66649044</v>
      </c>
      <c r="E80" s="78">
        <f>VLOOKUP(A80,'Balancete 2014'!A:D,4,0)</f>
        <v>-47606460</v>
      </c>
      <c r="H80" s="78">
        <v>-28563876</v>
      </c>
      <c r="I80" s="82">
        <f t="shared" si="0"/>
        <v>-19042584</v>
      </c>
    </row>
    <row r="81" spans="1:9">
      <c r="A81" s="75" t="s">
        <v>673</v>
      </c>
      <c r="B81" s="76">
        <v>0</v>
      </c>
      <c r="C81" s="77" t="s">
        <v>674</v>
      </c>
      <c r="D81" s="77">
        <v>64164076.18</v>
      </c>
      <c r="E81" s="78" t="e">
        <f>VLOOKUP(A81,'Balancete 2014'!A:D,4,0)</f>
        <v>#N/A</v>
      </c>
      <c r="H81" s="78" t="e">
        <v>#N/A</v>
      </c>
      <c r="I81" s="82" t="e">
        <f t="shared" si="0"/>
        <v>#N/A</v>
      </c>
    </row>
    <row r="82" spans="1:9">
      <c r="A82" s="75" t="s">
        <v>675</v>
      </c>
      <c r="B82" s="76">
        <v>-8</v>
      </c>
      <c r="C82" s="77" t="s">
        <v>676</v>
      </c>
      <c r="D82" s="77">
        <v>66011000</v>
      </c>
      <c r="E82" s="78" t="e">
        <f>VLOOKUP(A82,'Balancete 2014'!A:D,4,0)</f>
        <v>#N/A</v>
      </c>
      <c r="H82" s="78" t="e">
        <v>#N/A</v>
      </c>
      <c r="I82" s="82" t="e">
        <f t="shared" si="0"/>
        <v>#N/A</v>
      </c>
    </row>
    <row r="83" spans="1:9">
      <c r="A83" s="75" t="s">
        <v>677</v>
      </c>
      <c r="B83" s="76">
        <v>-6</v>
      </c>
      <c r="C83" s="77" t="s">
        <v>678</v>
      </c>
      <c r="D83" s="77">
        <v>-1846923.82</v>
      </c>
      <c r="E83" s="78" t="e">
        <f>VLOOKUP(A83,'Balancete 2014'!A:D,4,0)</f>
        <v>#N/A</v>
      </c>
      <c r="H83" s="78" t="e">
        <v>#N/A</v>
      </c>
      <c r="I83" s="82" t="e">
        <f t="shared" ref="I83:I146" si="1">+D83-E83</f>
        <v>#N/A</v>
      </c>
    </row>
    <row r="84" spans="1:9">
      <c r="A84" s="75" t="s">
        <v>154</v>
      </c>
      <c r="B84" s="76">
        <v>-8</v>
      </c>
      <c r="C84" s="77" t="s">
        <v>155</v>
      </c>
      <c r="D84" s="77">
        <v>0</v>
      </c>
      <c r="E84" s="78">
        <f>VLOOKUP(A84,'Balancete 2014'!A:D,4,0)</f>
        <v>75</v>
      </c>
      <c r="H84" s="78">
        <v>375</v>
      </c>
      <c r="I84" s="82">
        <f t="shared" si="1"/>
        <v>-75</v>
      </c>
    </row>
    <row r="85" spans="1:9">
      <c r="A85" s="75" t="s">
        <v>156</v>
      </c>
      <c r="B85" s="76">
        <v>0</v>
      </c>
      <c r="C85" s="77" t="s">
        <v>157</v>
      </c>
      <c r="D85" s="77">
        <v>0</v>
      </c>
      <c r="E85" s="78">
        <f>VLOOKUP(A85,'Balancete 2014'!A:D,4,0)</f>
        <v>75</v>
      </c>
      <c r="H85" s="78">
        <v>-1125</v>
      </c>
      <c r="I85" s="82">
        <f t="shared" si="1"/>
        <v>-75</v>
      </c>
    </row>
    <row r="86" spans="1:9">
      <c r="A86" s="75" t="s">
        <v>158</v>
      </c>
      <c r="B86" s="76">
        <v>-8</v>
      </c>
      <c r="C86" s="77" t="s">
        <v>159</v>
      </c>
      <c r="D86" s="77">
        <v>1500</v>
      </c>
      <c r="E86" s="78">
        <f>VLOOKUP(A86,'Balancete 2014'!A:D,4,0)</f>
        <v>1500</v>
      </c>
      <c r="H86" s="78" t="e">
        <v>#N/A</v>
      </c>
      <c r="I86" s="82">
        <f t="shared" si="1"/>
        <v>0</v>
      </c>
    </row>
    <row r="87" spans="1:9">
      <c r="A87" s="75" t="s">
        <v>160</v>
      </c>
      <c r="B87" s="76">
        <v>0</v>
      </c>
      <c r="C87" s="77" t="s">
        <v>161</v>
      </c>
      <c r="D87" s="77">
        <v>1500</v>
      </c>
      <c r="E87" s="78">
        <f>VLOOKUP(A87,'Balancete 2014'!A:D,4,0)</f>
        <v>1500</v>
      </c>
      <c r="H87" s="78" t="e">
        <v>#N/A</v>
      </c>
      <c r="I87" s="82">
        <f t="shared" si="1"/>
        <v>0</v>
      </c>
    </row>
    <row r="88" spans="1:9">
      <c r="A88" s="75" t="s">
        <v>162</v>
      </c>
      <c r="B88" s="76">
        <v>-9</v>
      </c>
      <c r="C88" s="77" t="s">
        <v>679</v>
      </c>
      <c r="D88" s="77">
        <v>1500</v>
      </c>
      <c r="E88" s="78">
        <f>VLOOKUP(A88,'Balancete 2014'!A:D,4,0)</f>
        <v>1500</v>
      </c>
      <c r="H88" s="78" t="e">
        <v>#N/A</v>
      </c>
      <c r="I88" s="82">
        <f t="shared" si="1"/>
        <v>0</v>
      </c>
    </row>
    <row r="89" spans="1:9">
      <c r="A89" s="75" t="s">
        <v>163</v>
      </c>
      <c r="B89" s="76">
        <v>-4</v>
      </c>
      <c r="C89" s="77" t="s">
        <v>164</v>
      </c>
      <c r="D89" s="77">
        <v>-1500</v>
      </c>
      <c r="E89" s="78">
        <f>VLOOKUP(A89,'Balancete 2014'!A:D,4,0)</f>
        <v>-1425</v>
      </c>
      <c r="H89" s="78">
        <v>-1125</v>
      </c>
      <c r="I89" s="82">
        <f t="shared" si="1"/>
        <v>-75</v>
      </c>
    </row>
    <row r="90" spans="1:9">
      <c r="A90" s="75" t="s">
        <v>165</v>
      </c>
      <c r="B90" s="76">
        <v>0</v>
      </c>
      <c r="C90" s="77" t="s">
        <v>166</v>
      </c>
      <c r="D90" s="77">
        <v>-1500</v>
      </c>
      <c r="E90" s="78">
        <f>VLOOKUP(A90,'Balancete 2014'!A:D,4,0)</f>
        <v>-1425</v>
      </c>
      <c r="H90" s="78">
        <v>-1125</v>
      </c>
      <c r="I90" s="82">
        <f t="shared" si="1"/>
        <v>-75</v>
      </c>
    </row>
    <row r="91" spans="1:9">
      <c r="A91" s="75" t="s">
        <v>167</v>
      </c>
      <c r="B91" s="76">
        <v>-4</v>
      </c>
      <c r="C91" s="77" t="s">
        <v>680</v>
      </c>
      <c r="D91" s="77">
        <v>-1500</v>
      </c>
      <c r="E91" s="78">
        <f>VLOOKUP(A91,'Balancete 2014'!A:D,4,0)</f>
        <v>-1425</v>
      </c>
      <c r="H91" s="78">
        <v>-1125</v>
      </c>
      <c r="I91" s="82">
        <f t="shared" si="1"/>
        <v>-75</v>
      </c>
    </row>
    <row r="92" spans="1:9">
      <c r="A92" s="75">
        <v>3</v>
      </c>
      <c r="B92" s="76">
        <v>0</v>
      </c>
      <c r="C92" s="77" t="s">
        <v>169</v>
      </c>
      <c r="D92" s="77">
        <v>98361900.319999993</v>
      </c>
      <c r="E92" s="78">
        <f>VLOOKUP(A92,'Balancete 2014'!A:D,4,0)</f>
        <v>74647059.890000001</v>
      </c>
      <c r="G92" s="77">
        <f>+D92-D222</f>
        <v>98343861.029999986</v>
      </c>
      <c r="H92" s="78">
        <v>50217802.609999999</v>
      </c>
      <c r="I92" s="82">
        <f t="shared" si="1"/>
        <v>23714840.429999992</v>
      </c>
    </row>
    <row r="93" spans="1:9">
      <c r="A93" s="75" t="s">
        <v>170</v>
      </c>
      <c r="B93" s="76">
        <v>0</v>
      </c>
      <c r="C93" s="77" t="s">
        <v>169</v>
      </c>
      <c r="D93" s="77">
        <v>98361900.319999993</v>
      </c>
      <c r="E93" s="78">
        <f>VLOOKUP(A93,'Balancete 2014'!A:D,4,0)</f>
        <v>74647059.890000001</v>
      </c>
      <c r="H93" s="78">
        <v>50217802.609999999</v>
      </c>
      <c r="I93" s="82">
        <f t="shared" si="1"/>
        <v>23714840.429999992</v>
      </c>
    </row>
    <row r="94" spans="1:9">
      <c r="A94" s="75" t="s">
        <v>171</v>
      </c>
      <c r="B94" s="76">
        <v>-3</v>
      </c>
      <c r="C94" s="77" t="s">
        <v>172</v>
      </c>
      <c r="D94" s="77">
        <v>98361900.319999993</v>
      </c>
      <c r="E94" s="78">
        <f>VLOOKUP(A94,'Balancete 2014'!A:D,4,0)</f>
        <v>74647059.890000001</v>
      </c>
      <c r="H94" s="78">
        <v>50217802.609999999</v>
      </c>
      <c r="I94" s="82">
        <f t="shared" si="1"/>
        <v>23714840.429999992</v>
      </c>
    </row>
    <row r="95" spans="1:9">
      <c r="A95" s="75" t="s">
        <v>173</v>
      </c>
      <c r="B95" s="76">
        <v>-7</v>
      </c>
      <c r="C95" s="77" t="s">
        <v>174</v>
      </c>
      <c r="D95" s="77">
        <v>98361900.319999993</v>
      </c>
      <c r="E95" s="78">
        <f>VLOOKUP(A95,'Balancete 2014'!A:D,4,0)</f>
        <v>74647059.890000001</v>
      </c>
      <c r="H95" s="78">
        <v>50217802.609999999</v>
      </c>
      <c r="I95" s="82">
        <f t="shared" si="1"/>
        <v>23714840.429999992</v>
      </c>
    </row>
    <row r="96" spans="1:9">
      <c r="A96" s="75" t="s">
        <v>175</v>
      </c>
      <c r="B96" s="76">
        <v>-3</v>
      </c>
      <c r="C96" s="77" t="s">
        <v>174</v>
      </c>
      <c r="D96" s="77">
        <v>98361900.319999993</v>
      </c>
      <c r="E96" s="78">
        <f>VLOOKUP(A96,'Balancete 2014'!A:D,4,0)</f>
        <v>74647059.890000001</v>
      </c>
      <c r="H96" s="78">
        <v>50217802.609999999</v>
      </c>
      <c r="I96" s="82">
        <f t="shared" si="1"/>
        <v>23714840.429999992</v>
      </c>
    </row>
    <row r="97" spans="1:9">
      <c r="A97" s="75" t="s">
        <v>176</v>
      </c>
      <c r="B97" s="76">
        <v>-8</v>
      </c>
      <c r="C97" s="77" t="s">
        <v>177</v>
      </c>
      <c r="D97" s="77">
        <v>42865000</v>
      </c>
      <c r="E97" s="78">
        <f>VLOOKUP(A97,'Balancete 2014'!A:D,4,0)</f>
        <v>35006416.810000002</v>
      </c>
      <c r="H97" s="78">
        <v>26433416.77</v>
      </c>
      <c r="I97" s="82">
        <f t="shared" si="1"/>
        <v>7858583.1899999976</v>
      </c>
    </row>
    <row r="98" spans="1:9">
      <c r="A98" s="75" t="s">
        <v>178</v>
      </c>
      <c r="B98" s="76">
        <v>-6</v>
      </c>
      <c r="C98" s="77" t="s">
        <v>179</v>
      </c>
      <c r="D98" s="77">
        <v>55496900.32</v>
      </c>
      <c r="E98" s="78">
        <f>VLOOKUP(A98,'Balancete 2014'!A:D,4,0)</f>
        <v>39640643.079999998</v>
      </c>
      <c r="H98" s="78">
        <v>23784385.84</v>
      </c>
      <c r="I98" s="82">
        <f t="shared" si="1"/>
        <v>15856257.240000002</v>
      </c>
    </row>
    <row r="99" spans="1:9">
      <c r="A99" s="75">
        <v>8</v>
      </c>
      <c r="B99" s="76">
        <v>-1</v>
      </c>
      <c r="C99" s="77" t="s">
        <v>180</v>
      </c>
      <c r="D99" s="77">
        <v>70986812.579999998</v>
      </c>
      <c r="E99" s="78">
        <f>VLOOKUP(A99,'Balancete 2014'!A:D,4,0)</f>
        <v>246432966.33000001</v>
      </c>
      <c r="H99" s="78">
        <v>236857050.52000001</v>
      </c>
      <c r="I99" s="82">
        <f t="shared" si="1"/>
        <v>-175446153.75</v>
      </c>
    </row>
    <row r="100" spans="1:9">
      <c r="A100" s="75" t="s">
        <v>181</v>
      </c>
      <c r="B100" s="76">
        <v>-9</v>
      </c>
      <c r="C100" s="77" t="s">
        <v>182</v>
      </c>
      <c r="D100" s="77">
        <v>56454960.25</v>
      </c>
      <c r="E100" s="78">
        <f>VLOOKUP(A100,'Balancete 2014'!A:D,4,0)</f>
        <v>208354145.44999999</v>
      </c>
      <c r="H100" s="78">
        <v>219982487.56</v>
      </c>
      <c r="I100" s="82">
        <f t="shared" si="1"/>
        <v>-151899185.19999999</v>
      </c>
    </row>
    <row r="101" spans="1:9">
      <c r="A101" s="75" t="s">
        <v>183</v>
      </c>
      <c r="B101" s="76">
        <v>-8</v>
      </c>
      <c r="C101" s="77" t="s">
        <v>184</v>
      </c>
      <c r="D101" s="77">
        <v>47042340.520000003</v>
      </c>
      <c r="E101" s="78">
        <f>VLOOKUP(A101,'Balancete 2014'!A:D,4,0)</f>
        <v>179937188.61000001</v>
      </c>
      <c r="H101" s="78">
        <v>204216413.84</v>
      </c>
      <c r="I101" s="82">
        <f t="shared" si="1"/>
        <v>-132894848.09</v>
      </c>
    </row>
    <row r="102" spans="1:9">
      <c r="A102" s="75" t="s">
        <v>185</v>
      </c>
      <c r="B102" s="76">
        <v>-5</v>
      </c>
      <c r="C102" s="77" t="s">
        <v>186</v>
      </c>
      <c r="D102" s="77">
        <v>47042340.520000003</v>
      </c>
      <c r="E102" s="78">
        <f>VLOOKUP(A102,'Balancete 2014'!A:D,4,0)</f>
        <v>179937188.61000001</v>
      </c>
      <c r="H102" s="78">
        <v>204216413.84</v>
      </c>
      <c r="I102" s="82">
        <f t="shared" si="1"/>
        <v>-132894848.09</v>
      </c>
    </row>
    <row r="103" spans="1:9">
      <c r="A103" s="75" t="s">
        <v>187</v>
      </c>
      <c r="B103" s="76">
        <v>0</v>
      </c>
      <c r="C103" s="77" t="s">
        <v>188</v>
      </c>
      <c r="D103" s="77">
        <v>47042340.520000003</v>
      </c>
      <c r="E103" s="78">
        <f>VLOOKUP(A103,'Balancete 2014'!A:D,4,0)</f>
        <v>179937188.61000001</v>
      </c>
      <c r="H103" s="78">
        <v>204216413.84</v>
      </c>
      <c r="I103" s="82">
        <f t="shared" si="1"/>
        <v>-132894848.09</v>
      </c>
    </row>
    <row r="104" spans="1:9">
      <c r="A104" s="75" t="s">
        <v>189</v>
      </c>
      <c r="B104" s="76">
        <v>-5</v>
      </c>
      <c r="C104" s="77" t="s">
        <v>681</v>
      </c>
      <c r="D104" s="77">
        <v>26193235.66</v>
      </c>
      <c r="E104" s="78">
        <f>VLOOKUP(A104,'Balancete 2014'!A:D,4,0)</f>
        <v>154639990.65000001</v>
      </c>
      <c r="H104" s="78">
        <v>142361972.31</v>
      </c>
      <c r="I104" s="82">
        <f t="shared" si="1"/>
        <v>-128446754.99000001</v>
      </c>
    </row>
    <row r="105" spans="1:9">
      <c r="A105" s="75" t="s">
        <v>191</v>
      </c>
      <c r="B105" s="76">
        <v>-3</v>
      </c>
      <c r="C105" s="77" t="s">
        <v>682</v>
      </c>
      <c r="D105" s="77">
        <v>11640427.859999999</v>
      </c>
      <c r="E105" s="78">
        <f>VLOOKUP(A105,'Balancete 2014'!A:D,4,0)</f>
        <v>22132358.16</v>
      </c>
      <c r="H105" s="78">
        <v>56911241.530000001</v>
      </c>
      <c r="I105" s="82">
        <f t="shared" si="1"/>
        <v>-10491930.300000001</v>
      </c>
    </row>
    <row r="106" spans="1:9">
      <c r="A106" s="75" t="s">
        <v>193</v>
      </c>
      <c r="B106" s="76">
        <v>-2</v>
      </c>
      <c r="C106" s="77" t="s">
        <v>683</v>
      </c>
      <c r="D106" s="77">
        <v>9208677</v>
      </c>
      <c r="E106" s="78">
        <f>VLOOKUP(A106,'Balancete 2014'!A:D,4,0)</f>
        <v>3164839.8</v>
      </c>
      <c r="H106" s="78">
        <v>4943200</v>
      </c>
      <c r="I106" s="82">
        <f t="shared" si="1"/>
        <v>6043837.2000000002</v>
      </c>
    </row>
    <row r="107" spans="1:9">
      <c r="A107" s="75" t="s">
        <v>195</v>
      </c>
      <c r="B107" s="76">
        <v>-6</v>
      </c>
      <c r="C107" s="77" t="s">
        <v>196</v>
      </c>
      <c r="D107" s="77">
        <v>6423807.6600000001</v>
      </c>
      <c r="E107" s="78">
        <f>VLOOKUP(A107,'Balancete 2014'!A:D,4,0)</f>
        <v>10351422.710000001</v>
      </c>
      <c r="H107" s="78">
        <v>8160087.8700000001</v>
      </c>
      <c r="I107" s="82">
        <f t="shared" si="1"/>
        <v>-3927615.0500000007</v>
      </c>
    </row>
    <row r="108" spans="1:9">
      <c r="A108" s="75" t="s">
        <v>197</v>
      </c>
      <c r="B108" s="76">
        <v>0</v>
      </c>
      <c r="C108" s="77" t="s">
        <v>198</v>
      </c>
      <c r="D108" s="77">
        <v>13201.73</v>
      </c>
      <c r="E108" s="78">
        <f>VLOOKUP(A108,'Balancete 2014'!A:D,4,0)</f>
        <v>14807.52</v>
      </c>
      <c r="H108" s="78">
        <v>14832.89</v>
      </c>
      <c r="I108" s="82">
        <f t="shared" si="1"/>
        <v>-1605.7900000000009</v>
      </c>
    </row>
    <row r="109" spans="1:9">
      <c r="A109" s="75" t="s">
        <v>199</v>
      </c>
      <c r="B109" s="76">
        <v>-1</v>
      </c>
      <c r="C109" s="77" t="s">
        <v>198</v>
      </c>
      <c r="D109" s="77">
        <v>13201.73</v>
      </c>
      <c r="E109" s="78">
        <f>VLOOKUP(A109,'Balancete 2014'!A:D,4,0)</f>
        <v>14807.52</v>
      </c>
      <c r="H109" s="78">
        <v>14832.89</v>
      </c>
      <c r="I109" s="82">
        <f t="shared" si="1"/>
        <v>-1605.7900000000009</v>
      </c>
    </row>
    <row r="110" spans="1:9">
      <c r="A110" s="75" t="s">
        <v>201</v>
      </c>
      <c r="B110" s="76">
        <v>0</v>
      </c>
      <c r="C110" s="77" t="s">
        <v>684</v>
      </c>
      <c r="D110" s="77">
        <v>13201.73</v>
      </c>
      <c r="E110" s="78">
        <f>VLOOKUP(A110,'Balancete 2014'!A:D,4,0)</f>
        <v>14807.52</v>
      </c>
      <c r="H110" s="78">
        <v>14832.89</v>
      </c>
      <c r="I110" s="82">
        <f t="shared" si="1"/>
        <v>-1605.7900000000009</v>
      </c>
    </row>
    <row r="111" spans="1:9">
      <c r="A111" s="75" t="s">
        <v>203</v>
      </c>
      <c r="B111" s="76">
        <v>-3</v>
      </c>
      <c r="C111" s="77" t="s">
        <v>204</v>
      </c>
      <c r="D111" s="77">
        <v>127840.6</v>
      </c>
      <c r="E111" s="78">
        <f>VLOOKUP(A111,'Balancete 2014'!A:D,4,0)</f>
        <v>203163.67</v>
      </c>
      <c r="H111" s="78">
        <v>178085.88</v>
      </c>
      <c r="I111" s="82">
        <f t="shared" si="1"/>
        <v>-75323.070000000007</v>
      </c>
    </row>
    <row r="112" spans="1:9">
      <c r="A112" s="75" t="s">
        <v>205</v>
      </c>
      <c r="B112" s="76">
        <v>-5</v>
      </c>
      <c r="C112" s="77" t="s">
        <v>204</v>
      </c>
      <c r="D112" s="77">
        <v>127840.6</v>
      </c>
      <c r="E112" s="78">
        <f>VLOOKUP(A112,'Balancete 2014'!A:D,4,0)</f>
        <v>203163.67</v>
      </c>
      <c r="H112" s="78">
        <v>178085.88</v>
      </c>
      <c r="I112" s="82">
        <f t="shared" si="1"/>
        <v>-75323.070000000007</v>
      </c>
    </row>
    <row r="113" spans="1:9">
      <c r="A113" s="75" t="s">
        <v>207</v>
      </c>
      <c r="B113" s="76">
        <v>-3</v>
      </c>
      <c r="C113" s="77" t="s">
        <v>204</v>
      </c>
      <c r="D113" s="77">
        <v>127840.6</v>
      </c>
      <c r="E113" s="78">
        <f>VLOOKUP(A113,'Balancete 2014'!A:D,4,0)</f>
        <v>203163.67</v>
      </c>
      <c r="H113" s="78">
        <v>178085.88</v>
      </c>
      <c r="I113" s="82">
        <f t="shared" si="1"/>
        <v>-75323.070000000007</v>
      </c>
    </row>
    <row r="114" spans="1:9">
      <c r="A114" s="75" t="s">
        <v>208</v>
      </c>
      <c r="B114" s="76">
        <v>-6</v>
      </c>
      <c r="C114" s="77" t="s">
        <v>209</v>
      </c>
      <c r="D114" s="77">
        <v>1599392.25</v>
      </c>
      <c r="E114" s="78">
        <f>VLOOKUP(A114,'Balancete 2014'!A:D,4,0)</f>
        <v>2353974.4900000002</v>
      </c>
      <c r="H114" s="78">
        <v>1764837.59</v>
      </c>
      <c r="I114" s="82">
        <f t="shared" si="1"/>
        <v>-754582.24000000022</v>
      </c>
    </row>
    <row r="115" spans="1:9">
      <c r="A115" s="75" t="s">
        <v>210</v>
      </c>
      <c r="B115" s="76">
        <v>-3</v>
      </c>
      <c r="C115" s="77" t="s">
        <v>685</v>
      </c>
      <c r="D115" s="77">
        <v>1599392.25</v>
      </c>
      <c r="E115" s="78">
        <f>VLOOKUP(A115,'Balancete 2014'!A:D,4,0)</f>
        <v>2353974.4900000002</v>
      </c>
      <c r="H115" s="78">
        <v>1764837.59</v>
      </c>
      <c r="I115" s="82">
        <f t="shared" si="1"/>
        <v>-754582.24000000022</v>
      </c>
    </row>
    <row r="116" spans="1:9">
      <c r="A116" s="75" t="s">
        <v>212</v>
      </c>
      <c r="B116" s="76">
        <v>-1</v>
      </c>
      <c r="C116" s="77" t="s">
        <v>686</v>
      </c>
      <c r="D116" s="77">
        <v>1013275.06</v>
      </c>
      <c r="E116" s="78">
        <f>VLOOKUP(A116,'Balancete 2014'!A:D,4,0)</f>
        <v>1688457.37</v>
      </c>
      <c r="H116" s="78">
        <v>1247109.55</v>
      </c>
      <c r="I116" s="82">
        <f t="shared" si="1"/>
        <v>-675182.31</v>
      </c>
    </row>
    <row r="117" spans="1:9">
      <c r="A117" s="75" t="s">
        <v>214</v>
      </c>
      <c r="B117" s="76">
        <v>0</v>
      </c>
      <c r="C117" s="77" t="s">
        <v>687</v>
      </c>
      <c r="D117" s="77">
        <v>96532.88</v>
      </c>
      <c r="E117" s="78">
        <f>VLOOKUP(A117,'Balancete 2014'!A:D,4,0)</f>
        <v>114779.71</v>
      </c>
      <c r="H117" s="78">
        <v>85225.19</v>
      </c>
      <c r="I117" s="82">
        <f t="shared" si="1"/>
        <v>-18246.830000000002</v>
      </c>
    </row>
    <row r="118" spans="1:9">
      <c r="A118" s="75" t="s">
        <v>216</v>
      </c>
      <c r="B118" s="76">
        <v>-8</v>
      </c>
      <c r="C118" s="77" t="s">
        <v>688</v>
      </c>
      <c r="D118" s="77">
        <v>290810.71999999997</v>
      </c>
      <c r="E118" s="78">
        <f>VLOOKUP(A118,'Balancete 2014'!A:D,4,0)</f>
        <v>313339.5</v>
      </c>
      <c r="H118" s="78">
        <v>248070.85</v>
      </c>
      <c r="I118" s="82">
        <f t="shared" si="1"/>
        <v>-22528.780000000028</v>
      </c>
    </row>
    <row r="119" spans="1:9">
      <c r="A119" s="75" t="s">
        <v>218</v>
      </c>
      <c r="B119" s="76">
        <v>-4</v>
      </c>
      <c r="C119" s="77" t="s">
        <v>689</v>
      </c>
      <c r="D119" s="77">
        <v>10562.97</v>
      </c>
      <c r="E119" s="78">
        <f>VLOOKUP(A119,'Balancete 2014'!A:D,4,0)</f>
        <v>143226.23000000001</v>
      </c>
      <c r="H119" s="78">
        <v>49636.160000000003</v>
      </c>
      <c r="I119" s="82">
        <f t="shared" si="1"/>
        <v>-132663.26</v>
      </c>
    </row>
    <row r="120" spans="1:9">
      <c r="A120" s="75" t="s">
        <v>220</v>
      </c>
      <c r="B120" s="76">
        <v>0</v>
      </c>
      <c r="C120" s="77" t="s">
        <v>690</v>
      </c>
      <c r="D120" s="77">
        <v>40246.76</v>
      </c>
      <c r="E120" s="78">
        <f>VLOOKUP(A120,'Balancete 2014'!A:D,4,0)</f>
        <v>34639.360000000001</v>
      </c>
      <c r="H120" s="78">
        <v>30241.439999999999</v>
      </c>
      <c r="I120" s="82">
        <f t="shared" si="1"/>
        <v>5607.4000000000015</v>
      </c>
    </row>
    <row r="121" spans="1:9">
      <c r="A121" s="75" t="s">
        <v>691</v>
      </c>
      <c r="B121" s="76">
        <v>0</v>
      </c>
      <c r="C121" s="77" t="s">
        <v>692</v>
      </c>
      <c r="D121" s="77">
        <v>76274.5</v>
      </c>
      <c r="E121" s="78" t="e">
        <f>VLOOKUP(A121,'Balancete 2014'!A:D,4,0)</f>
        <v>#N/A</v>
      </c>
      <c r="H121" s="78" t="e">
        <v>#N/A</v>
      </c>
      <c r="I121" s="82" t="e">
        <f t="shared" si="1"/>
        <v>#N/A</v>
      </c>
    </row>
    <row r="122" spans="1:9">
      <c r="A122" s="75" t="s">
        <v>693</v>
      </c>
      <c r="B122" s="76">
        <v>-9</v>
      </c>
      <c r="C122" s="77" t="s">
        <v>694</v>
      </c>
      <c r="D122" s="77">
        <v>6101.96</v>
      </c>
      <c r="E122" s="78" t="e">
        <f>VLOOKUP(A122,'Balancete 2014'!A:D,4,0)</f>
        <v>#N/A</v>
      </c>
      <c r="H122" s="78" t="e">
        <v>#N/A</v>
      </c>
      <c r="I122" s="82" t="e">
        <f t="shared" si="1"/>
        <v>#N/A</v>
      </c>
    </row>
    <row r="123" spans="1:9">
      <c r="A123" s="75" t="s">
        <v>695</v>
      </c>
      <c r="B123" s="76">
        <v>-7</v>
      </c>
      <c r="C123" s="77" t="s">
        <v>696</v>
      </c>
      <c r="D123" s="77">
        <v>15254.9</v>
      </c>
      <c r="E123" s="78" t="e">
        <f>VLOOKUP(A123,'Balancete 2014'!A:D,4,0)</f>
        <v>#N/A</v>
      </c>
      <c r="H123" s="78" t="e">
        <v>#N/A</v>
      </c>
      <c r="I123" s="82" t="e">
        <f t="shared" si="1"/>
        <v>#N/A</v>
      </c>
    </row>
    <row r="124" spans="1:9">
      <c r="A124" s="75" t="s">
        <v>697</v>
      </c>
      <c r="B124" s="76">
        <v>-5</v>
      </c>
      <c r="C124" s="77" t="s">
        <v>698</v>
      </c>
      <c r="D124" s="77">
        <v>9152.94</v>
      </c>
      <c r="E124" s="78" t="e">
        <f>VLOOKUP(A124,'Balancete 2014'!A:D,4,0)</f>
        <v>#N/A</v>
      </c>
      <c r="H124" s="78" t="e">
        <v>#N/A</v>
      </c>
      <c r="I124" s="82" t="e">
        <f t="shared" si="1"/>
        <v>#N/A</v>
      </c>
    </row>
    <row r="125" spans="1:9">
      <c r="A125" s="75" t="s">
        <v>222</v>
      </c>
      <c r="B125" s="76">
        <v>-3</v>
      </c>
      <c r="C125" s="77" t="s">
        <v>699</v>
      </c>
      <c r="D125" s="77">
        <v>34755.269999999997</v>
      </c>
      <c r="E125" s="78">
        <f>VLOOKUP(A125,'Balancete 2014'!A:D,4,0)</f>
        <v>30791.21</v>
      </c>
      <c r="H125" s="78">
        <v>74532.259999999995</v>
      </c>
      <c r="I125" s="82">
        <f t="shared" si="1"/>
        <v>3964.0599999999977</v>
      </c>
    </row>
    <row r="126" spans="1:9">
      <c r="A126" s="75" t="s">
        <v>700</v>
      </c>
      <c r="B126" s="76">
        <v>0</v>
      </c>
      <c r="C126" s="77" t="s">
        <v>701</v>
      </c>
      <c r="D126" s="77">
        <v>6424.29</v>
      </c>
      <c r="E126" s="78" t="e">
        <f>VLOOKUP(A126,'Balancete 2014'!A:D,4,0)</f>
        <v>#N/A</v>
      </c>
      <c r="H126" s="78">
        <v>7862.11</v>
      </c>
      <c r="I126" s="82" t="e">
        <f t="shared" si="1"/>
        <v>#N/A</v>
      </c>
    </row>
    <row r="127" spans="1:9">
      <c r="A127" s="75" t="s">
        <v>226</v>
      </c>
      <c r="B127" s="76">
        <v>-8</v>
      </c>
      <c r="C127" s="77" t="s">
        <v>227</v>
      </c>
      <c r="D127" s="77">
        <v>54034.62</v>
      </c>
      <c r="E127" s="78">
        <f>VLOOKUP(A127,'Balancete 2014'!A:D,4,0)</f>
        <v>71545.98</v>
      </c>
      <c r="H127" s="78">
        <v>56070.12</v>
      </c>
      <c r="I127" s="82">
        <f t="shared" si="1"/>
        <v>-17511.359999999993</v>
      </c>
    </row>
    <row r="128" spans="1:9">
      <c r="A128" s="75" t="s">
        <v>228</v>
      </c>
      <c r="B128" s="76">
        <v>0</v>
      </c>
      <c r="C128" s="77" t="s">
        <v>702</v>
      </c>
      <c r="D128" s="77">
        <v>54034.62</v>
      </c>
      <c r="E128" s="78">
        <f>VLOOKUP(A128,'Balancete 2014'!A:D,4,0)</f>
        <v>71545.98</v>
      </c>
      <c r="H128" s="78">
        <v>56070.12</v>
      </c>
      <c r="I128" s="82">
        <f t="shared" si="1"/>
        <v>-17511.359999999993</v>
      </c>
    </row>
    <row r="129" spans="1:9">
      <c r="A129" s="75" t="s">
        <v>230</v>
      </c>
      <c r="B129" s="76">
        <v>-8</v>
      </c>
      <c r="C129" s="77" t="s">
        <v>703</v>
      </c>
      <c r="D129" s="77">
        <v>54034.62</v>
      </c>
      <c r="E129" s="78">
        <f>VLOOKUP(A129,'Balancete 2014'!A:D,4,0)</f>
        <v>71545.98</v>
      </c>
      <c r="H129" s="78">
        <v>56070.12</v>
      </c>
      <c r="I129" s="82">
        <f t="shared" si="1"/>
        <v>-17511.359999999993</v>
      </c>
    </row>
    <row r="130" spans="1:9">
      <c r="A130" s="75" t="s">
        <v>232</v>
      </c>
      <c r="B130" s="76">
        <v>-5</v>
      </c>
      <c r="C130" s="77" t="s">
        <v>233</v>
      </c>
      <c r="D130" s="77">
        <v>412061.85</v>
      </c>
      <c r="E130" s="78">
        <f>VLOOKUP(A130,'Balancete 2014'!A:D,4,0)</f>
        <v>239017.62</v>
      </c>
      <c r="H130" s="78">
        <v>204821.31</v>
      </c>
      <c r="I130" s="82">
        <f t="shared" si="1"/>
        <v>173044.22999999998</v>
      </c>
    </row>
    <row r="131" spans="1:9">
      <c r="A131" s="75" t="s">
        <v>234</v>
      </c>
      <c r="B131" s="76">
        <v>-3</v>
      </c>
      <c r="C131" s="77" t="s">
        <v>233</v>
      </c>
      <c r="D131" s="77">
        <v>412061.85</v>
      </c>
      <c r="E131" s="78">
        <f>VLOOKUP(A131,'Balancete 2014'!A:D,4,0)</f>
        <v>239017.62</v>
      </c>
      <c r="H131" s="78">
        <v>204821.31</v>
      </c>
      <c r="I131" s="82">
        <f t="shared" si="1"/>
        <v>173044.22999999998</v>
      </c>
    </row>
    <row r="132" spans="1:9">
      <c r="A132" s="75" t="s">
        <v>236</v>
      </c>
      <c r="B132" s="76">
        <v>-1</v>
      </c>
      <c r="C132" s="77" t="s">
        <v>704</v>
      </c>
      <c r="D132" s="77">
        <v>10919.66</v>
      </c>
      <c r="E132" s="78">
        <f>VLOOKUP(A132,'Balancete 2014'!A:D,4,0)</f>
        <v>24681.7</v>
      </c>
      <c r="H132" s="78">
        <v>14132.23</v>
      </c>
      <c r="I132" s="82">
        <f t="shared" si="1"/>
        <v>-13762.04</v>
      </c>
    </row>
    <row r="133" spans="1:9">
      <c r="A133" s="75" t="s">
        <v>238</v>
      </c>
      <c r="B133" s="76">
        <v>-8</v>
      </c>
      <c r="C133" s="77" t="s">
        <v>705</v>
      </c>
      <c r="D133" s="77">
        <v>118252.4</v>
      </c>
      <c r="E133" s="78">
        <f>VLOOKUP(A133,'Balancete 2014'!A:D,4,0)</f>
        <v>214442.23999999999</v>
      </c>
      <c r="H133" s="78">
        <v>190689.08</v>
      </c>
      <c r="I133" s="82">
        <f t="shared" si="1"/>
        <v>-96189.84</v>
      </c>
    </row>
    <row r="134" spans="1:9">
      <c r="A134" s="75" t="s">
        <v>706</v>
      </c>
      <c r="B134" s="76">
        <v>-9</v>
      </c>
      <c r="C134" s="77" t="s">
        <v>707</v>
      </c>
      <c r="D134" s="77">
        <v>282889.78999999998</v>
      </c>
      <c r="E134" s="78" t="e">
        <f>VLOOKUP(A134,'Balancete 2014'!A:D,4,0)</f>
        <v>#N/A</v>
      </c>
      <c r="H134" s="78" t="e">
        <v>#N/A</v>
      </c>
      <c r="I134" s="82" t="e">
        <f t="shared" si="1"/>
        <v>#N/A</v>
      </c>
    </row>
    <row r="135" spans="1:9">
      <c r="A135" s="75" t="s">
        <v>242</v>
      </c>
      <c r="B135" s="76">
        <v>-7</v>
      </c>
      <c r="C135" s="77" t="s">
        <v>243</v>
      </c>
      <c r="D135" s="77">
        <v>967584.2</v>
      </c>
      <c r="E135" s="78">
        <f>VLOOKUP(A135,'Balancete 2014'!A:D,4,0)</f>
        <v>1658422.32</v>
      </c>
      <c r="H135" s="78">
        <v>1155929.23</v>
      </c>
      <c r="I135" s="82">
        <f t="shared" si="1"/>
        <v>-690838.12000000011</v>
      </c>
    </row>
    <row r="136" spans="1:9">
      <c r="A136" s="75" t="s">
        <v>244</v>
      </c>
      <c r="B136" s="76">
        <v>-5</v>
      </c>
      <c r="C136" s="77" t="s">
        <v>708</v>
      </c>
      <c r="D136" s="77">
        <v>151078.39000000001</v>
      </c>
      <c r="E136" s="78">
        <f>VLOOKUP(A136,'Balancete 2014'!A:D,4,0)</f>
        <v>302860.93</v>
      </c>
      <c r="H136" s="78">
        <v>226281.58</v>
      </c>
      <c r="I136" s="82">
        <f t="shared" si="1"/>
        <v>-151782.53999999998</v>
      </c>
    </row>
    <row r="137" spans="1:9">
      <c r="A137" s="75" t="s">
        <v>246</v>
      </c>
      <c r="B137" s="76">
        <v>-3</v>
      </c>
      <c r="C137" s="77" t="s">
        <v>709</v>
      </c>
      <c r="D137" s="77">
        <v>140270.57</v>
      </c>
      <c r="E137" s="78">
        <f>VLOOKUP(A137,'Balancete 2014'!A:D,4,0)</f>
        <v>286736.36</v>
      </c>
      <c r="H137" s="78">
        <v>211005.53</v>
      </c>
      <c r="I137" s="82">
        <f t="shared" si="1"/>
        <v>-146465.78999999998</v>
      </c>
    </row>
    <row r="138" spans="1:9">
      <c r="A138" s="75" t="s">
        <v>248</v>
      </c>
      <c r="B138" s="76">
        <v>-1</v>
      </c>
      <c r="C138" s="77" t="s">
        <v>710</v>
      </c>
      <c r="D138" s="77">
        <v>10807.82</v>
      </c>
      <c r="E138" s="78">
        <f>VLOOKUP(A138,'Balancete 2014'!A:D,4,0)</f>
        <v>16124.57</v>
      </c>
      <c r="H138" s="78">
        <v>15276.05</v>
      </c>
      <c r="I138" s="82">
        <f t="shared" si="1"/>
        <v>-5316.75</v>
      </c>
    </row>
    <row r="139" spans="1:9">
      <c r="A139" s="75" t="s">
        <v>250</v>
      </c>
      <c r="B139" s="76">
        <v>-7</v>
      </c>
      <c r="C139" s="77" t="s">
        <v>711</v>
      </c>
      <c r="D139" s="77">
        <v>503314.54</v>
      </c>
      <c r="E139" s="78">
        <f>VLOOKUP(A139,'Balancete 2014'!A:D,4,0)</f>
        <v>931482.37</v>
      </c>
      <c r="H139" s="78">
        <v>674325.37</v>
      </c>
      <c r="I139" s="82">
        <f t="shared" si="1"/>
        <v>-428167.83</v>
      </c>
    </row>
    <row r="140" spans="1:9">
      <c r="A140" s="75" t="s">
        <v>252</v>
      </c>
      <c r="B140" s="76">
        <v>-5</v>
      </c>
      <c r="C140" s="77" t="s">
        <v>712</v>
      </c>
      <c r="D140" s="77">
        <v>503314.54</v>
      </c>
      <c r="E140" s="78">
        <f>VLOOKUP(A140,'Balancete 2014'!A:D,4,0)</f>
        <v>931482.37</v>
      </c>
      <c r="H140" s="78">
        <v>674325.37</v>
      </c>
      <c r="I140" s="82">
        <f t="shared" si="1"/>
        <v>-428167.83</v>
      </c>
    </row>
    <row r="141" spans="1:9">
      <c r="A141" s="75" t="s">
        <v>254</v>
      </c>
      <c r="B141" s="76">
        <v>-2</v>
      </c>
      <c r="C141" s="77" t="s">
        <v>713</v>
      </c>
      <c r="D141" s="77">
        <v>235626.3</v>
      </c>
      <c r="E141" s="78">
        <f>VLOOKUP(A141,'Balancete 2014'!A:D,4,0)</f>
        <v>329456.34999999998</v>
      </c>
      <c r="H141" s="78">
        <v>185737.43</v>
      </c>
      <c r="I141" s="82">
        <f t="shared" si="1"/>
        <v>-93830.049999999988</v>
      </c>
    </row>
    <row r="142" spans="1:9">
      <c r="A142" s="75" t="s">
        <v>256</v>
      </c>
      <c r="B142" s="76">
        <v>0</v>
      </c>
      <c r="C142" s="77" t="s">
        <v>714</v>
      </c>
      <c r="D142" s="77">
        <v>200921.05</v>
      </c>
      <c r="E142" s="78">
        <f>VLOOKUP(A142,'Balancete 2014'!A:D,4,0)</f>
        <v>311269.01</v>
      </c>
      <c r="H142" s="78">
        <v>170688.63</v>
      </c>
      <c r="I142" s="82">
        <f t="shared" si="1"/>
        <v>-110347.96000000002</v>
      </c>
    </row>
    <row r="143" spans="1:9">
      <c r="A143" s="75" t="s">
        <v>258</v>
      </c>
      <c r="B143" s="76">
        <v>-9</v>
      </c>
      <c r="C143" s="77" t="s">
        <v>715</v>
      </c>
      <c r="D143" s="77">
        <v>34705.25</v>
      </c>
      <c r="E143" s="78">
        <f>VLOOKUP(A143,'Balancete 2014'!A:D,4,0)</f>
        <v>18187.34</v>
      </c>
      <c r="H143" s="78">
        <v>15048.8</v>
      </c>
      <c r="I143" s="82">
        <f t="shared" si="1"/>
        <v>16517.91</v>
      </c>
    </row>
    <row r="144" spans="1:9">
      <c r="A144" s="75" t="s">
        <v>260</v>
      </c>
      <c r="B144" s="76">
        <v>0</v>
      </c>
      <c r="C144" s="77" t="s">
        <v>716</v>
      </c>
      <c r="D144" s="77">
        <v>77564.97</v>
      </c>
      <c r="E144" s="78">
        <f>VLOOKUP(A144,'Balancete 2014'!A:D,4,0)</f>
        <v>94622.67</v>
      </c>
      <c r="H144" s="78">
        <v>69584.850000000006</v>
      </c>
      <c r="I144" s="82">
        <f t="shared" si="1"/>
        <v>-17057.699999999997</v>
      </c>
    </row>
    <row r="145" spans="1:9">
      <c r="A145" s="75" t="s">
        <v>262</v>
      </c>
      <c r="B145" s="76">
        <v>-9</v>
      </c>
      <c r="C145" s="77" t="s">
        <v>717</v>
      </c>
      <c r="D145" s="77">
        <v>77564.97</v>
      </c>
      <c r="E145" s="78">
        <f>VLOOKUP(A145,'Balancete 2014'!A:D,4,0)</f>
        <v>94622.67</v>
      </c>
      <c r="H145" s="78">
        <v>69584.850000000006</v>
      </c>
      <c r="I145" s="82">
        <f t="shared" si="1"/>
        <v>-17057.699999999997</v>
      </c>
    </row>
    <row r="146" spans="1:9">
      <c r="A146" s="75" t="s">
        <v>264</v>
      </c>
      <c r="B146" s="76">
        <v>0</v>
      </c>
      <c r="C146" s="77" t="s">
        <v>265</v>
      </c>
      <c r="D146" s="77">
        <v>2172053.0699999998</v>
      </c>
      <c r="E146" s="78">
        <f>VLOOKUP(A146,'Balancete 2014'!A:D,4,0)</f>
        <v>3442611.36</v>
      </c>
      <c r="H146" s="78">
        <v>2820690.97</v>
      </c>
      <c r="I146" s="82">
        <f t="shared" si="1"/>
        <v>-1270558.29</v>
      </c>
    </row>
    <row r="147" spans="1:9">
      <c r="A147" s="75" t="s">
        <v>266</v>
      </c>
      <c r="B147" s="76">
        <v>-2</v>
      </c>
      <c r="C147" s="77" t="s">
        <v>265</v>
      </c>
      <c r="D147" s="77">
        <v>2172053.0699999998</v>
      </c>
      <c r="E147" s="78">
        <f>VLOOKUP(A147,'Balancete 2014'!A:D,4,0)</f>
        <v>3442611.36</v>
      </c>
      <c r="H147" s="78">
        <v>2820690.97</v>
      </c>
      <c r="I147" s="82">
        <f t="shared" ref="I147:I196" si="2">+D147-E147</f>
        <v>-1270558.29</v>
      </c>
    </row>
    <row r="148" spans="1:9">
      <c r="A148" s="75" t="s">
        <v>268</v>
      </c>
      <c r="B148" s="76">
        <v>0</v>
      </c>
      <c r="C148" s="77" t="s">
        <v>718</v>
      </c>
      <c r="D148" s="77">
        <v>523497.4</v>
      </c>
      <c r="E148" s="78">
        <f>VLOOKUP(A148,'Balancete 2014'!A:D,4,0)</f>
        <v>865877.22</v>
      </c>
      <c r="H148" s="78">
        <v>702775.2</v>
      </c>
      <c r="I148" s="82">
        <f t="shared" si="2"/>
        <v>-342379.81999999995</v>
      </c>
    </row>
    <row r="149" spans="1:9">
      <c r="A149" s="75" t="s">
        <v>270</v>
      </c>
      <c r="B149" s="76">
        <v>-9</v>
      </c>
      <c r="C149" s="77" t="s">
        <v>719</v>
      </c>
      <c r="D149" s="77">
        <v>728397.45</v>
      </c>
      <c r="E149" s="78">
        <f>VLOOKUP(A149,'Balancete 2014'!A:D,4,0)</f>
        <v>1103577.68</v>
      </c>
      <c r="H149" s="78">
        <v>879066.62</v>
      </c>
      <c r="I149" s="82">
        <f t="shared" si="2"/>
        <v>-375180.23</v>
      </c>
    </row>
    <row r="150" spans="1:9">
      <c r="A150" s="75" t="s">
        <v>272</v>
      </c>
      <c r="B150" s="76">
        <v>-7</v>
      </c>
      <c r="C150" s="77" t="s">
        <v>720</v>
      </c>
      <c r="D150" s="77">
        <v>15614.23</v>
      </c>
      <c r="E150" s="78">
        <f>VLOOKUP(A150,'Balancete 2014'!A:D,4,0)</f>
        <v>79125.73</v>
      </c>
      <c r="H150" s="78">
        <v>31305.88</v>
      </c>
      <c r="I150" s="82">
        <f t="shared" si="2"/>
        <v>-63511.5</v>
      </c>
    </row>
    <row r="151" spans="1:9">
      <c r="A151" s="75" t="s">
        <v>274</v>
      </c>
      <c r="B151" s="76">
        <v>-5</v>
      </c>
      <c r="C151" s="77" t="s">
        <v>721</v>
      </c>
      <c r="D151" s="77">
        <v>35538.35</v>
      </c>
      <c r="E151" s="78">
        <f>VLOOKUP(A151,'Balancete 2014'!A:D,4,0)</f>
        <v>65240.13</v>
      </c>
      <c r="H151" s="78">
        <v>68286.39</v>
      </c>
      <c r="I151" s="82">
        <f t="shared" si="2"/>
        <v>-29701.78</v>
      </c>
    </row>
    <row r="152" spans="1:9">
      <c r="A152" s="75" t="s">
        <v>276</v>
      </c>
      <c r="B152" s="76">
        <v>-1</v>
      </c>
      <c r="C152" s="77" t="s">
        <v>722</v>
      </c>
      <c r="D152" s="77">
        <v>415790.43</v>
      </c>
      <c r="E152" s="78">
        <f>VLOOKUP(A152,'Balancete 2014'!A:D,4,0)</f>
        <v>611912.44999999995</v>
      </c>
      <c r="H152" s="78">
        <v>522172.44</v>
      </c>
      <c r="I152" s="82">
        <f t="shared" si="2"/>
        <v>-196122.01999999996</v>
      </c>
    </row>
    <row r="153" spans="1:9">
      <c r="A153" s="75" t="s">
        <v>278</v>
      </c>
      <c r="B153" s="76">
        <v>-8</v>
      </c>
      <c r="C153" s="77" t="s">
        <v>723</v>
      </c>
      <c r="D153" s="77">
        <v>22696.45</v>
      </c>
      <c r="E153" s="78">
        <f>VLOOKUP(A153,'Balancete 2014'!A:D,4,0)</f>
        <v>37505.410000000003</v>
      </c>
      <c r="H153" s="78">
        <v>32079.599999999999</v>
      </c>
      <c r="I153" s="82">
        <f t="shared" si="2"/>
        <v>-14808.960000000003</v>
      </c>
    </row>
    <row r="154" spans="1:9">
      <c r="A154" s="75" t="s">
        <v>280</v>
      </c>
      <c r="B154" s="76">
        <v>-4</v>
      </c>
      <c r="C154" s="77" t="s">
        <v>724</v>
      </c>
      <c r="D154" s="77">
        <v>135098.03</v>
      </c>
      <c r="E154" s="78">
        <f>VLOOKUP(A154,'Balancete 2014'!A:D,4,0)</f>
        <v>223246.51</v>
      </c>
      <c r="H154" s="78">
        <v>190950.32</v>
      </c>
      <c r="I154" s="82">
        <f t="shared" si="2"/>
        <v>-88148.48000000001</v>
      </c>
    </row>
    <row r="155" spans="1:9">
      <c r="A155" s="75" t="s">
        <v>282</v>
      </c>
      <c r="B155" s="76">
        <v>-2</v>
      </c>
      <c r="C155" s="77" t="s">
        <v>725</v>
      </c>
      <c r="D155" s="77">
        <v>245338.02</v>
      </c>
      <c r="E155" s="78">
        <f>VLOOKUP(A155,'Balancete 2014'!A:D,4,0)</f>
        <v>412820.2</v>
      </c>
      <c r="H155" s="78">
        <v>346665.82</v>
      </c>
      <c r="I155" s="82">
        <f t="shared" si="2"/>
        <v>-167482.18000000002</v>
      </c>
    </row>
    <row r="156" spans="1:9">
      <c r="A156" s="75" t="s">
        <v>284</v>
      </c>
      <c r="B156" s="76">
        <v>0</v>
      </c>
      <c r="C156" s="77" t="s">
        <v>726</v>
      </c>
      <c r="D156" s="77">
        <v>24414.07</v>
      </c>
      <c r="E156" s="78">
        <f>VLOOKUP(A156,'Balancete 2014'!A:D,4,0)</f>
        <v>43155.78</v>
      </c>
      <c r="H156" s="78">
        <v>47342.11</v>
      </c>
      <c r="I156" s="82">
        <f t="shared" si="2"/>
        <v>-18741.71</v>
      </c>
    </row>
    <row r="157" spans="1:9">
      <c r="A157" s="75" t="s">
        <v>286</v>
      </c>
      <c r="B157" s="76">
        <v>-9</v>
      </c>
      <c r="C157" s="77" t="s">
        <v>727</v>
      </c>
      <c r="D157" s="77">
        <v>16.64</v>
      </c>
      <c r="E157" s="78">
        <f>VLOOKUP(A157,'Balancete 2014'!A:D,4,0)</f>
        <v>113.72</v>
      </c>
      <c r="H157" s="78">
        <v>46.59</v>
      </c>
      <c r="I157" s="82">
        <f t="shared" si="2"/>
        <v>-97.08</v>
      </c>
    </row>
    <row r="158" spans="1:9">
      <c r="A158" s="75" t="s">
        <v>288</v>
      </c>
      <c r="B158" s="76">
        <v>-1</v>
      </c>
      <c r="C158" s="77" t="s">
        <v>728</v>
      </c>
      <c r="D158" s="77">
        <v>25652</v>
      </c>
      <c r="E158" s="78">
        <f>VLOOKUP(A158,'Balancete 2014'!A:D,4,0)</f>
        <v>36.53</v>
      </c>
      <c r="H158" s="78" t="e">
        <v>#N/A</v>
      </c>
      <c r="I158" s="82">
        <f t="shared" si="2"/>
        <v>25615.47</v>
      </c>
    </row>
    <row r="159" spans="1:9">
      <c r="A159" s="75" t="s">
        <v>729</v>
      </c>
      <c r="B159" s="76">
        <v>-6</v>
      </c>
      <c r="C159" s="77" t="s">
        <v>730</v>
      </c>
      <c r="D159" s="77">
        <v>23405.16</v>
      </c>
      <c r="E159" s="78" t="e">
        <f>VLOOKUP(A159,'Balancete 2014'!A:D,4,0)</f>
        <v>#N/A</v>
      </c>
      <c r="H159" s="78" t="e">
        <v>#N/A</v>
      </c>
      <c r="I159" s="82" t="e">
        <f t="shared" si="2"/>
        <v>#N/A</v>
      </c>
    </row>
    <row r="160" spans="1:9">
      <c r="A160" s="75" t="s">
        <v>731</v>
      </c>
      <c r="B160" s="76">
        <v>-1</v>
      </c>
      <c r="C160" s="77" t="s">
        <v>730</v>
      </c>
      <c r="D160" s="77">
        <v>23405.16</v>
      </c>
      <c r="E160" s="78" t="e">
        <f>VLOOKUP(A160,'Balancete 2014'!A:D,4,0)</f>
        <v>#N/A</v>
      </c>
      <c r="H160" s="78" t="e">
        <v>#N/A</v>
      </c>
      <c r="I160" s="82" t="e">
        <f t="shared" si="2"/>
        <v>#N/A</v>
      </c>
    </row>
    <row r="161" spans="1:9">
      <c r="A161" s="75" t="s">
        <v>732</v>
      </c>
      <c r="B161" s="76">
        <v>0</v>
      </c>
      <c r="C161" s="77" t="s">
        <v>733</v>
      </c>
      <c r="D161" s="77">
        <v>23405.16</v>
      </c>
      <c r="E161" s="78" t="e">
        <f>VLOOKUP(A161,'Balancete 2014'!A:D,4,0)</f>
        <v>#N/A</v>
      </c>
      <c r="H161" s="78" t="e">
        <v>#N/A</v>
      </c>
      <c r="I161" s="82" t="e">
        <f t="shared" si="2"/>
        <v>#N/A</v>
      </c>
    </row>
    <row r="162" spans="1:9">
      <c r="A162" s="75" t="s">
        <v>290</v>
      </c>
      <c r="B162" s="76">
        <v>-8</v>
      </c>
      <c r="C162" s="77" t="s">
        <v>291</v>
      </c>
      <c r="D162" s="77">
        <v>17349.18</v>
      </c>
      <c r="E162" s="78">
        <f>VLOOKUP(A162,'Balancete 2014'!A:D,4,0)</f>
        <v>20495.25</v>
      </c>
      <c r="H162" s="78">
        <v>20972.880000000001</v>
      </c>
      <c r="I162" s="82">
        <f t="shared" si="2"/>
        <v>-3146.0699999999997</v>
      </c>
    </row>
    <row r="163" spans="1:9">
      <c r="A163" s="75" t="s">
        <v>292</v>
      </c>
      <c r="B163" s="76">
        <v>0</v>
      </c>
      <c r="C163" s="77" t="s">
        <v>734</v>
      </c>
      <c r="D163" s="77">
        <v>17349.18</v>
      </c>
      <c r="E163" s="78">
        <f>VLOOKUP(A163,'Balancete 2014'!A:D,4,0)</f>
        <v>20495.25</v>
      </c>
      <c r="H163" s="78">
        <v>20972.880000000001</v>
      </c>
      <c r="I163" s="82">
        <f t="shared" si="2"/>
        <v>-3146.0699999999997</v>
      </c>
    </row>
    <row r="164" spans="1:9">
      <c r="A164" s="75" t="s">
        <v>294</v>
      </c>
      <c r="B164" s="76">
        <v>-8</v>
      </c>
      <c r="C164" s="77" t="s">
        <v>735</v>
      </c>
      <c r="D164" s="77">
        <v>17349.18</v>
      </c>
      <c r="E164" s="78">
        <f>VLOOKUP(A164,'Balancete 2014'!A:D,4,0)</f>
        <v>20495.25</v>
      </c>
      <c r="H164" s="78">
        <v>20972.880000000001</v>
      </c>
      <c r="I164" s="82">
        <f t="shared" si="2"/>
        <v>-3146.0699999999997</v>
      </c>
    </row>
    <row r="165" spans="1:9">
      <c r="A165" s="75" t="s">
        <v>296</v>
      </c>
      <c r="B165" s="76">
        <v>-1</v>
      </c>
      <c r="C165" s="77" t="s">
        <v>297</v>
      </c>
      <c r="D165" s="77">
        <v>860322.27</v>
      </c>
      <c r="E165" s="78">
        <f>VLOOKUP(A165,'Balancete 2014'!A:D,4,0)</f>
        <v>1584800</v>
      </c>
      <c r="H165" s="78">
        <v>1213000</v>
      </c>
      <c r="I165" s="82">
        <f t="shared" si="2"/>
        <v>-724477.73</v>
      </c>
    </row>
    <row r="166" spans="1:9">
      <c r="A166" s="75" t="s">
        <v>298</v>
      </c>
      <c r="B166" s="76">
        <v>-2</v>
      </c>
      <c r="C166" s="77" t="s">
        <v>736</v>
      </c>
      <c r="D166" s="77">
        <v>860322.27</v>
      </c>
      <c r="E166" s="78">
        <f>VLOOKUP(A166,'Balancete 2014'!A:D,4,0)</f>
        <v>1584800</v>
      </c>
      <c r="H166" s="78">
        <v>1213000</v>
      </c>
      <c r="I166" s="82">
        <f t="shared" si="2"/>
        <v>-724477.73</v>
      </c>
    </row>
    <row r="167" spans="1:9">
      <c r="A167" s="75" t="s">
        <v>300</v>
      </c>
      <c r="B167" s="76">
        <v>0</v>
      </c>
      <c r="C167" s="77" t="s">
        <v>737</v>
      </c>
      <c r="D167" s="77">
        <v>515167</v>
      </c>
      <c r="E167" s="78">
        <f>VLOOKUP(A167,'Balancete 2014'!A:D,4,0)</f>
        <v>1584800</v>
      </c>
      <c r="H167" s="78">
        <v>1213000</v>
      </c>
      <c r="I167" s="82">
        <f t="shared" si="2"/>
        <v>-1069633</v>
      </c>
    </row>
    <row r="168" spans="1:9">
      <c r="A168" s="75" t="s">
        <v>738</v>
      </c>
      <c r="B168" s="76">
        <v>-9</v>
      </c>
      <c r="C168" s="77" t="s">
        <v>739</v>
      </c>
      <c r="D168" s="77">
        <v>345155.27</v>
      </c>
      <c r="E168" s="78" t="e">
        <f>VLOOKUP(A168,'Balancete 2014'!A:D,4,0)</f>
        <v>#N/A</v>
      </c>
      <c r="H168" s="78" t="e">
        <v>#N/A</v>
      </c>
      <c r="I168" s="82" t="e">
        <f t="shared" si="2"/>
        <v>#N/A</v>
      </c>
    </row>
    <row r="169" spans="1:9">
      <c r="A169" s="75" t="s">
        <v>302</v>
      </c>
      <c r="B169" s="76">
        <v>-9</v>
      </c>
      <c r="C169" s="77" t="s">
        <v>303</v>
      </c>
      <c r="D169" s="77">
        <v>204.8</v>
      </c>
      <c r="E169" s="78">
        <f>VLOOKUP(A169,'Balancete 2014'!A:D,4,0)</f>
        <v>607533.81999999995</v>
      </c>
      <c r="H169" s="78">
        <v>6374.6</v>
      </c>
      <c r="I169" s="82">
        <f t="shared" si="2"/>
        <v>-607329.0199999999</v>
      </c>
    </row>
    <row r="170" spans="1:9">
      <c r="A170" s="75" t="s">
        <v>304</v>
      </c>
      <c r="B170" s="76">
        <v>0</v>
      </c>
      <c r="C170" s="77" t="s">
        <v>303</v>
      </c>
      <c r="D170" s="77">
        <v>204.8</v>
      </c>
      <c r="E170" s="78">
        <f>VLOOKUP(A170,'Balancete 2014'!A:D,4,0)</f>
        <v>607533.81999999995</v>
      </c>
      <c r="H170" s="78">
        <v>6374.6</v>
      </c>
      <c r="I170" s="82">
        <f t="shared" si="2"/>
        <v>-607329.0199999999</v>
      </c>
    </row>
    <row r="171" spans="1:9">
      <c r="A171" s="75" t="s">
        <v>306</v>
      </c>
      <c r="B171" s="76">
        <v>-6</v>
      </c>
      <c r="C171" s="77" t="s">
        <v>740</v>
      </c>
      <c r="D171" s="77">
        <v>204.8</v>
      </c>
      <c r="E171" s="78">
        <f>VLOOKUP(A171,'Balancete 2014'!A:D,4,0)</f>
        <v>607533.81999999995</v>
      </c>
      <c r="H171" s="78">
        <v>6374.6</v>
      </c>
      <c r="I171" s="82">
        <f t="shared" si="2"/>
        <v>-607329.0199999999</v>
      </c>
    </row>
    <row r="172" spans="1:9">
      <c r="A172" s="75" t="s">
        <v>313</v>
      </c>
      <c r="B172" s="76">
        <v>0</v>
      </c>
      <c r="C172" s="77" t="s">
        <v>314</v>
      </c>
      <c r="D172" s="77">
        <v>176357.93</v>
      </c>
      <c r="E172" s="78">
        <f>VLOOKUP(A172,'Balancete 2014'!A:D,4,0)</f>
        <v>116481.54</v>
      </c>
      <c r="H172" s="78">
        <v>550792.53</v>
      </c>
      <c r="I172" s="82">
        <f t="shared" si="2"/>
        <v>59876.39</v>
      </c>
    </row>
    <row r="173" spans="1:9">
      <c r="A173" s="75" t="s">
        <v>315</v>
      </c>
      <c r="B173" s="76">
        <v>-7</v>
      </c>
      <c r="C173" s="77" t="s">
        <v>741</v>
      </c>
      <c r="D173" s="77">
        <v>176357.93</v>
      </c>
      <c r="E173" s="78">
        <f>VLOOKUP(A173,'Balancete 2014'!A:D,4,0)</f>
        <v>116481.54</v>
      </c>
      <c r="H173" s="78">
        <v>550792.53</v>
      </c>
      <c r="I173" s="82">
        <f t="shared" si="2"/>
        <v>59876.39</v>
      </c>
    </row>
    <row r="174" spans="1:9">
      <c r="A174" s="75" t="s">
        <v>321</v>
      </c>
      <c r="B174" s="76">
        <v>-6</v>
      </c>
      <c r="C174" s="77" t="s">
        <v>314</v>
      </c>
      <c r="D174" s="77">
        <v>176357.93</v>
      </c>
      <c r="E174" s="78">
        <f>VLOOKUP(A174,'Balancete 2014'!A:D,4,0)</f>
        <v>101471.54</v>
      </c>
      <c r="H174" s="78">
        <v>550752.53</v>
      </c>
      <c r="I174" s="82">
        <f t="shared" si="2"/>
        <v>74886.39</v>
      </c>
    </row>
    <row r="175" spans="1:9">
      <c r="A175" s="75" t="s">
        <v>329</v>
      </c>
      <c r="B175" s="76">
        <v>-2</v>
      </c>
      <c r="C175" s="77" t="s">
        <v>330</v>
      </c>
      <c r="D175" s="77">
        <v>2988812.07</v>
      </c>
      <c r="E175" s="78">
        <f>VLOOKUP(A175,'Balancete 2014'!A:D,4,0)</f>
        <v>18065234.129999999</v>
      </c>
      <c r="H175" s="78">
        <v>7605685.8499999996</v>
      </c>
      <c r="I175" s="82">
        <f t="shared" si="2"/>
        <v>-15076422.059999999</v>
      </c>
    </row>
    <row r="176" spans="1:9">
      <c r="A176" s="75" t="s">
        <v>331</v>
      </c>
      <c r="B176" s="76">
        <v>-3</v>
      </c>
      <c r="C176" s="77" t="s">
        <v>332</v>
      </c>
      <c r="D176" s="77">
        <v>2185606.1800000002</v>
      </c>
      <c r="E176" s="78">
        <f>VLOOKUP(A176,'Balancete 2014'!A:D,4,0)</f>
        <v>5526413.9000000004</v>
      </c>
      <c r="H176" s="78">
        <v>2988573.51</v>
      </c>
      <c r="I176" s="82">
        <f t="shared" si="2"/>
        <v>-3340807.72</v>
      </c>
    </row>
    <row r="177" spans="1:9">
      <c r="A177" s="75" t="s">
        <v>333</v>
      </c>
      <c r="B177" s="76">
        <v>-5</v>
      </c>
      <c r="C177" s="77" t="s">
        <v>332</v>
      </c>
      <c r="D177" s="77">
        <v>2185606.1800000002</v>
      </c>
      <c r="E177" s="78">
        <f>VLOOKUP(A177,'Balancete 2014'!A:D,4,0)</f>
        <v>5449581.4500000002</v>
      </c>
      <c r="H177" s="78">
        <v>2988573.51</v>
      </c>
      <c r="I177" s="82">
        <f t="shared" si="2"/>
        <v>-3263975.27</v>
      </c>
    </row>
    <row r="178" spans="1:9">
      <c r="A178" s="75" t="s">
        <v>335</v>
      </c>
      <c r="B178" s="76">
        <v>-3</v>
      </c>
      <c r="C178" s="77" t="s">
        <v>332</v>
      </c>
      <c r="D178" s="77">
        <v>2185606.1800000002</v>
      </c>
      <c r="E178" s="78">
        <f>VLOOKUP(A178,'Balancete 2014'!A:D,4,0)</f>
        <v>5449581.4500000002</v>
      </c>
      <c r="H178" s="78">
        <v>2988573.51</v>
      </c>
      <c r="I178" s="82">
        <f t="shared" si="2"/>
        <v>-3263975.27</v>
      </c>
    </row>
    <row r="179" spans="1:9">
      <c r="A179" s="75" t="s">
        <v>340</v>
      </c>
      <c r="B179" s="76">
        <v>-7</v>
      </c>
      <c r="C179" s="77" t="s">
        <v>341</v>
      </c>
      <c r="D179" s="77">
        <v>366669.87</v>
      </c>
      <c r="E179" s="78">
        <f>VLOOKUP(A179,'Balancete 2014'!A:D,4,0)</f>
        <v>1199813.55</v>
      </c>
      <c r="H179" s="78">
        <v>648835.05000000005</v>
      </c>
      <c r="I179" s="82">
        <f t="shared" si="2"/>
        <v>-833143.68</v>
      </c>
    </row>
    <row r="180" spans="1:9">
      <c r="A180" s="75" t="s">
        <v>342</v>
      </c>
      <c r="B180" s="76">
        <v>-9</v>
      </c>
      <c r="C180" s="77" t="s">
        <v>341</v>
      </c>
      <c r="D180" s="77">
        <v>366669.87</v>
      </c>
      <c r="E180" s="78">
        <f>VLOOKUP(A180,'Balancete 2014'!A:D,4,0)</f>
        <v>1183132.82</v>
      </c>
      <c r="H180" s="78">
        <v>648835.05000000005</v>
      </c>
      <c r="I180" s="82">
        <f t="shared" si="2"/>
        <v>-816462.95000000007</v>
      </c>
    </row>
    <row r="181" spans="1:9">
      <c r="A181" s="75" t="s">
        <v>344</v>
      </c>
      <c r="B181" s="76">
        <v>-7</v>
      </c>
      <c r="C181" s="77" t="s">
        <v>742</v>
      </c>
      <c r="D181" s="77">
        <v>366669.87</v>
      </c>
      <c r="E181" s="78">
        <f>VLOOKUP(A181,'Balancete 2014'!A:D,4,0)</f>
        <v>1183132.82</v>
      </c>
      <c r="H181" s="78">
        <v>648835.05000000005</v>
      </c>
      <c r="I181" s="82">
        <f t="shared" si="2"/>
        <v>-816462.95000000007</v>
      </c>
    </row>
    <row r="182" spans="1:9">
      <c r="A182" s="75" t="s">
        <v>350</v>
      </c>
      <c r="B182" s="76">
        <v>-6</v>
      </c>
      <c r="C182" s="77" t="s">
        <v>330</v>
      </c>
      <c r="D182" s="77">
        <v>436536.02</v>
      </c>
      <c r="E182" s="78">
        <f>VLOOKUP(A182,'Balancete 2014'!A:D,4,0)</f>
        <v>11339006.68</v>
      </c>
      <c r="H182" s="78">
        <v>3968277.29</v>
      </c>
      <c r="I182" s="82">
        <f t="shared" si="2"/>
        <v>-10902470.66</v>
      </c>
    </row>
    <row r="183" spans="1:9">
      <c r="A183" s="75" t="s">
        <v>351</v>
      </c>
      <c r="B183" s="76">
        <v>-3</v>
      </c>
      <c r="C183" s="77" t="s">
        <v>330</v>
      </c>
      <c r="D183" s="77">
        <v>436536.02</v>
      </c>
      <c r="E183" s="78">
        <f>VLOOKUP(A183,'Balancete 2014'!A:D,4,0)</f>
        <v>11339006.68</v>
      </c>
      <c r="H183" s="78">
        <v>3968277.29</v>
      </c>
      <c r="I183" s="82">
        <f t="shared" si="2"/>
        <v>-10902470.66</v>
      </c>
    </row>
    <row r="184" spans="1:9">
      <c r="A184" s="75" t="s">
        <v>353</v>
      </c>
      <c r="B184" s="76">
        <v>-1</v>
      </c>
      <c r="C184" s="77" t="s">
        <v>743</v>
      </c>
      <c r="D184" s="77">
        <v>538.94000000000005</v>
      </c>
      <c r="E184" s="78">
        <f>VLOOKUP(A184,'Balancete 2014'!A:D,4,0)</f>
        <v>547.33000000000004</v>
      </c>
      <c r="H184" s="78">
        <v>128.22</v>
      </c>
      <c r="I184" s="82">
        <f t="shared" si="2"/>
        <v>-8.3899999999999864</v>
      </c>
    </row>
    <row r="185" spans="1:9">
      <c r="A185" s="75" t="s">
        <v>361</v>
      </c>
      <c r="B185" s="76">
        <v>-4</v>
      </c>
      <c r="C185" s="77" t="s">
        <v>744</v>
      </c>
      <c r="D185" s="77">
        <v>435997.08</v>
      </c>
      <c r="E185" s="78">
        <f>VLOOKUP(A185,'Balancete 2014'!A:D,4,0)</f>
        <v>921432.36</v>
      </c>
      <c r="H185" s="78">
        <v>921432.36</v>
      </c>
      <c r="I185" s="82">
        <f t="shared" si="2"/>
        <v>-485435.27999999997</v>
      </c>
    </row>
    <row r="186" spans="1:9">
      <c r="A186" s="75" t="s">
        <v>363</v>
      </c>
      <c r="B186" s="76">
        <v>-7</v>
      </c>
      <c r="C186" s="77" t="s">
        <v>364</v>
      </c>
      <c r="D186" s="77">
        <v>14531852.33</v>
      </c>
      <c r="E186" s="78">
        <f>VLOOKUP(A186,'Balancete 2014'!A:D,4,0)</f>
        <v>38078820.880000003</v>
      </c>
      <c r="H186" s="78">
        <v>16874562.960000001</v>
      </c>
      <c r="I186" s="82">
        <f t="shared" si="2"/>
        <v>-23546968.550000004</v>
      </c>
    </row>
    <row r="187" spans="1:9">
      <c r="A187" s="75" t="s">
        <v>365</v>
      </c>
      <c r="B187" s="76">
        <v>0</v>
      </c>
      <c r="C187" s="77" t="s">
        <v>366</v>
      </c>
      <c r="D187" s="77">
        <v>14531852.33</v>
      </c>
      <c r="E187" s="78">
        <f>VLOOKUP(A187,'Balancete 2014'!A:D,4,0)</f>
        <v>38078820.880000003</v>
      </c>
      <c r="H187" s="78">
        <v>16874562.960000001</v>
      </c>
      <c r="I187" s="82">
        <f t="shared" si="2"/>
        <v>-23546968.550000004</v>
      </c>
    </row>
    <row r="188" spans="1:9">
      <c r="A188" s="75" t="s">
        <v>367</v>
      </c>
      <c r="B188" s="76">
        <v>-3</v>
      </c>
      <c r="C188" s="77" t="s">
        <v>366</v>
      </c>
      <c r="D188" s="77">
        <v>10682009.07</v>
      </c>
      <c r="E188" s="78">
        <f>VLOOKUP(A188,'Balancete 2014'!A:D,4,0)</f>
        <v>27993038.469999999</v>
      </c>
      <c r="H188" s="78">
        <v>12401434.48</v>
      </c>
      <c r="I188" s="82">
        <f t="shared" si="2"/>
        <v>-17311029.399999999</v>
      </c>
    </row>
    <row r="189" spans="1:9">
      <c r="A189" s="75" t="s">
        <v>368</v>
      </c>
      <c r="B189" s="76">
        <v>-5</v>
      </c>
      <c r="C189" s="77" t="s">
        <v>366</v>
      </c>
      <c r="D189" s="77">
        <v>10683615.140000001</v>
      </c>
      <c r="E189" s="78">
        <f>VLOOKUP(A189,'Balancete 2014'!A:D,4,0)</f>
        <v>27770863.710000001</v>
      </c>
      <c r="H189" s="78">
        <v>12406228.140000001</v>
      </c>
      <c r="I189" s="82">
        <f t="shared" si="2"/>
        <v>-17087248.57</v>
      </c>
    </row>
    <row r="190" spans="1:9">
      <c r="A190" s="75" t="s">
        <v>370</v>
      </c>
      <c r="B190" s="76">
        <v>-3</v>
      </c>
      <c r="C190" s="77" t="s">
        <v>366</v>
      </c>
      <c r="D190" s="77">
        <v>10683615.140000001</v>
      </c>
      <c r="E190" s="78">
        <f>VLOOKUP(A190,'Balancete 2014'!A:D,4,0)</f>
        <v>27770863.710000001</v>
      </c>
      <c r="H190" s="78">
        <v>12406228.140000001</v>
      </c>
      <c r="I190" s="82">
        <f t="shared" si="2"/>
        <v>-17087248.57</v>
      </c>
    </row>
    <row r="191" spans="1:9">
      <c r="A191" s="75" t="s">
        <v>375</v>
      </c>
      <c r="B191" s="76">
        <v>-6</v>
      </c>
      <c r="C191" s="77" t="s">
        <v>745</v>
      </c>
      <c r="D191" s="77">
        <v>-1606.07</v>
      </c>
      <c r="E191" s="78">
        <f>VLOOKUP(A191,'Balancete 2014'!A:D,4,0)</f>
        <v>-7185.28</v>
      </c>
      <c r="H191" s="78">
        <v>-4793.66</v>
      </c>
      <c r="I191" s="82">
        <f t="shared" si="2"/>
        <v>5579.21</v>
      </c>
    </row>
    <row r="192" spans="1:9">
      <c r="A192" s="75" t="s">
        <v>377</v>
      </c>
      <c r="B192" s="76">
        <v>-4</v>
      </c>
      <c r="C192" s="77" t="s">
        <v>746</v>
      </c>
      <c r="D192" s="77">
        <v>-1606.07</v>
      </c>
      <c r="E192" s="78">
        <f>VLOOKUP(A192,'Balancete 2014'!A:D,4,0)</f>
        <v>-7185.28</v>
      </c>
      <c r="H192" s="78">
        <v>-4793.66</v>
      </c>
      <c r="I192" s="82">
        <f t="shared" si="2"/>
        <v>5579.21</v>
      </c>
    </row>
    <row r="193" spans="1:11">
      <c r="A193" s="75" t="s">
        <v>379</v>
      </c>
      <c r="B193" s="76">
        <v>-7</v>
      </c>
      <c r="C193" s="77" t="s">
        <v>380</v>
      </c>
      <c r="D193" s="77">
        <v>3849843.26</v>
      </c>
      <c r="E193" s="78">
        <f>VLOOKUP(A193,'Balancete 2014'!A:D,4,0)</f>
        <v>10085782.41</v>
      </c>
      <c r="H193" s="78">
        <v>4473128.4800000004</v>
      </c>
      <c r="I193" s="82">
        <f t="shared" si="2"/>
        <v>-6235939.1500000004</v>
      </c>
    </row>
    <row r="194" spans="1:11">
      <c r="A194" s="75" t="s">
        <v>381</v>
      </c>
      <c r="B194" s="76">
        <v>-9</v>
      </c>
      <c r="C194" s="77" t="s">
        <v>380</v>
      </c>
      <c r="D194" s="77">
        <v>3850421.45</v>
      </c>
      <c r="E194" s="78">
        <f>VLOOKUP(A194,'Balancete 2014'!A:D,4,0)</f>
        <v>10005799.5</v>
      </c>
      <c r="G194" s="76" t="s">
        <v>405</v>
      </c>
      <c r="H194" s="78">
        <v>4474854.2</v>
      </c>
      <c r="I194" s="82">
        <f t="shared" si="2"/>
        <v>-6155378.0499999998</v>
      </c>
    </row>
    <row r="195" spans="1:11">
      <c r="A195" s="75" t="s">
        <v>383</v>
      </c>
      <c r="B195" s="76">
        <v>-7</v>
      </c>
      <c r="C195" s="77" t="s">
        <v>380</v>
      </c>
      <c r="D195" s="77">
        <v>3850421.45</v>
      </c>
      <c r="E195" s="78">
        <f>VLOOKUP(A195,'Balancete 2014'!A:D,4,0)</f>
        <v>10005799.5</v>
      </c>
      <c r="G195" s="76" t="s">
        <v>418</v>
      </c>
      <c r="H195" s="78">
        <v>4474854.2</v>
      </c>
      <c r="I195" s="82">
        <f t="shared" si="2"/>
        <v>-6155378.0499999998</v>
      </c>
    </row>
    <row r="196" spans="1:11">
      <c r="A196" s="75" t="s">
        <v>388</v>
      </c>
      <c r="B196" s="76">
        <v>0</v>
      </c>
      <c r="C196" s="77" t="s">
        <v>747</v>
      </c>
      <c r="D196" s="77">
        <v>-578.19000000000005</v>
      </c>
      <c r="E196" s="78">
        <f>VLOOKUP(A196,'Balancete 2014'!A:D,4,0)</f>
        <v>-2586.6999999999998</v>
      </c>
      <c r="G196" s="76" t="s">
        <v>431</v>
      </c>
      <c r="H196" s="78">
        <v>-1725.72</v>
      </c>
      <c r="I196" s="82">
        <f t="shared" si="2"/>
        <v>2008.5099999999998</v>
      </c>
    </row>
    <row r="197" spans="1:11">
      <c r="A197" s="75" t="s">
        <v>390</v>
      </c>
      <c r="B197" s="76">
        <v>-8</v>
      </c>
      <c r="C197" s="77" t="s">
        <v>748</v>
      </c>
      <c r="D197" s="77">
        <v>-578.19000000000005</v>
      </c>
      <c r="E197" s="78">
        <f>VLOOKUP(A197,'Balancete 2014'!A:D,4,0)</f>
        <v>-2586.6999999999998</v>
      </c>
      <c r="H197" s="78">
        <v>-1725.72</v>
      </c>
      <c r="I197" s="82">
        <f>+D197-E197</f>
        <v>2008.5099999999998</v>
      </c>
    </row>
    <row r="198" spans="1:11">
      <c r="A198" s="75">
        <v>4</v>
      </c>
      <c r="B198" s="76">
        <v>-6</v>
      </c>
      <c r="C198" s="77" t="s">
        <v>18</v>
      </c>
      <c r="D198" s="77">
        <v>707626443.39999998</v>
      </c>
      <c r="E198" s="78">
        <f>VLOOKUP(A198,'Balancete 2014'!A:D,4,0)</f>
        <v>496468837.75</v>
      </c>
      <c r="H198" s="78" t="e">
        <v>#REF!</v>
      </c>
      <c r="I198" s="82" t="e">
        <f>+#REF!-E198</f>
        <v>#REF!</v>
      </c>
    </row>
    <row r="199" spans="1:11">
      <c r="A199" s="75" t="s">
        <v>392</v>
      </c>
      <c r="B199" s="76">
        <v>-1</v>
      </c>
      <c r="C199" s="77" t="s">
        <v>393</v>
      </c>
      <c r="D199" s="77">
        <v>707626443.39999998</v>
      </c>
      <c r="E199" s="78">
        <f>VLOOKUP(A199,'Balancete 2014'!A:D,4,0)</f>
        <v>496468837.75</v>
      </c>
      <c r="H199" s="78" t="e">
        <v>#REF!</v>
      </c>
      <c r="I199" s="82" t="e">
        <f>+#REF!-E199</f>
        <v>#REF!</v>
      </c>
    </row>
    <row r="200" spans="1:11">
      <c r="A200" s="75" t="s">
        <v>394</v>
      </c>
      <c r="B200" s="76">
        <v>-6</v>
      </c>
      <c r="C200" s="77" t="s">
        <v>395</v>
      </c>
      <c r="D200" s="77">
        <v>16458998.84</v>
      </c>
      <c r="E200" s="78">
        <f>VLOOKUP(A200,'Balancete 2014'!A:D,4,0)</f>
        <v>196736373.74000001</v>
      </c>
      <c r="H200" s="78" t="e">
        <v>#REF!</v>
      </c>
      <c r="I200" s="82" t="e">
        <f>+#REF!-E200</f>
        <v>#REF!</v>
      </c>
    </row>
    <row r="201" spans="1:11">
      <c r="A201" s="75" t="s">
        <v>396</v>
      </c>
      <c r="B201" s="76">
        <v>0</v>
      </c>
      <c r="C201" s="77" t="s">
        <v>397</v>
      </c>
      <c r="D201" s="77">
        <v>16458998.84</v>
      </c>
      <c r="E201" s="78">
        <f>VLOOKUP(A201,'Balancete 2014'!A:D,4,0)</f>
        <v>196736373.74000001</v>
      </c>
      <c r="G201" s="77">
        <v>208428602.47</v>
      </c>
      <c r="H201" s="78" t="e">
        <v>#REF!</v>
      </c>
      <c r="I201" s="82" t="e">
        <f>+#REF!-E201</f>
        <v>#REF!</v>
      </c>
    </row>
    <row r="202" spans="1:11">
      <c r="A202" s="75" t="s">
        <v>398</v>
      </c>
      <c r="B202" s="76">
        <v>-1</v>
      </c>
      <c r="C202" s="77" t="s">
        <v>882</v>
      </c>
      <c r="D202" s="77">
        <v>16458998.84</v>
      </c>
      <c r="E202" s="78">
        <f>VLOOKUP(A202,'Balancete 2014'!A:D,4,0)</f>
        <v>196736373.74000001</v>
      </c>
      <c r="G202" s="83">
        <f>+G201-E202</f>
        <v>11692228.729999989</v>
      </c>
      <c r="H202" s="78" t="e">
        <v>#REF!</v>
      </c>
      <c r="I202" s="82" t="e">
        <f>+#REF!-E202</f>
        <v>#REF!</v>
      </c>
    </row>
    <row r="203" spans="1:11">
      <c r="A203" s="75" t="s">
        <v>400</v>
      </c>
      <c r="B203" s="76">
        <v>0</v>
      </c>
      <c r="C203" s="77" t="s">
        <v>883</v>
      </c>
      <c r="D203" s="77">
        <v>16458998.84</v>
      </c>
      <c r="E203" s="78">
        <f>VLOOKUP(A203,'Balancete 2014'!A:D,4,0)</f>
        <v>196736373.74000001</v>
      </c>
      <c r="H203" s="78" t="e">
        <v>#REF!</v>
      </c>
      <c r="I203" s="82" t="e">
        <f>+#REF!-E203</f>
        <v>#REF!</v>
      </c>
    </row>
    <row r="204" spans="1:11">
      <c r="A204" s="75" t="s">
        <v>402</v>
      </c>
      <c r="B204" s="76">
        <v>-4</v>
      </c>
      <c r="C204" s="77" t="s">
        <v>403</v>
      </c>
      <c r="D204" s="77">
        <v>270556978.81999999</v>
      </c>
      <c r="E204" s="78">
        <f>VLOOKUP(A204,'Balancete 2014'!A:D,4,0)</f>
        <v>294025728.44999999</v>
      </c>
      <c r="H204" s="78" t="e">
        <v>#REF!</v>
      </c>
      <c r="I204" s="82" t="e">
        <f>+#REF!-E204</f>
        <v>#REF!</v>
      </c>
      <c r="J204" s="83"/>
      <c r="K204" s="83"/>
    </row>
    <row r="205" spans="1:11">
      <c r="A205" s="75" t="s">
        <v>404</v>
      </c>
      <c r="B205" s="76">
        <v>-8</v>
      </c>
      <c r="C205" s="77" t="s">
        <v>405</v>
      </c>
      <c r="D205" s="77">
        <v>6497213.3200000003</v>
      </c>
      <c r="E205" s="78">
        <f>VLOOKUP(A205,'Balancete 2014'!A:D,4,0)</f>
        <v>20106491.969999999</v>
      </c>
      <c r="F205" s="106">
        <f>+D205-E205</f>
        <v>-13609278.649999999</v>
      </c>
      <c r="G205" s="83">
        <f>+F205+F211+F218</f>
        <v>401235355.65000004</v>
      </c>
      <c r="H205" s="78" t="e">
        <v>#REF!</v>
      </c>
      <c r="I205" s="82" t="e">
        <f>+#REF!-E205</f>
        <v>#REF!</v>
      </c>
      <c r="J205" s="83"/>
      <c r="K205" s="83"/>
    </row>
    <row r="206" spans="1:11">
      <c r="A206" s="75" t="s">
        <v>407</v>
      </c>
      <c r="B206" s="76">
        <v>0</v>
      </c>
      <c r="C206" s="77" t="s">
        <v>751</v>
      </c>
      <c r="D206" s="77">
        <v>6497213.3200000003</v>
      </c>
      <c r="E206" s="78">
        <f>VLOOKUP(A206,'Balancete 2014'!A:D,4,0)</f>
        <v>20106491.969999999</v>
      </c>
      <c r="F206" s="78">
        <f t="shared" ref="F206:F233" si="3">+D206-E206</f>
        <v>-13609278.649999999</v>
      </c>
      <c r="H206" s="78" t="e">
        <v>#REF!</v>
      </c>
      <c r="I206" s="82" t="e">
        <f>+#REF!-E206</f>
        <v>#REF!</v>
      </c>
      <c r="J206" s="83"/>
      <c r="K206" s="83"/>
    </row>
    <row r="207" spans="1:11">
      <c r="A207" s="75" t="s">
        <v>410</v>
      </c>
      <c r="B207" s="76">
        <v>-8</v>
      </c>
      <c r="C207" s="77" t="s">
        <v>752</v>
      </c>
      <c r="D207" s="77">
        <v>5907551.6799999997</v>
      </c>
      <c r="E207" s="78">
        <f>VLOOKUP(A207,'Balancete 2014'!A:D,4,0)</f>
        <v>9204587.2200000007</v>
      </c>
      <c r="F207" s="78">
        <f t="shared" si="3"/>
        <v>-3297035.540000001</v>
      </c>
      <c r="H207" s="78" t="e">
        <v>#REF!</v>
      </c>
      <c r="I207" s="82" t="e">
        <f>+#REF!-E207</f>
        <v>#REF!</v>
      </c>
      <c r="J207" s="83"/>
      <c r="K207" s="83"/>
    </row>
    <row r="208" spans="1:11">
      <c r="A208" s="75" t="s">
        <v>412</v>
      </c>
      <c r="B208" s="76">
        <v>-6</v>
      </c>
      <c r="C208" s="77" t="s">
        <v>753</v>
      </c>
      <c r="D208" s="77">
        <v>60830.99</v>
      </c>
      <c r="E208" s="78">
        <f>VLOOKUP(A208,'Balancete 2014'!A:D,4,0)</f>
        <v>4405079.59</v>
      </c>
      <c r="F208" s="78">
        <f t="shared" si="3"/>
        <v>-4344248.5999999996</v>
      </c>
      <c r="H208" s="78" t="e">
        <v>#REF!</v>
      </c>
      <c r="I208" s="82" t="e">
        <f>+#REF!-E208</f>
        <v>#REF!</v>
      </c>
    </row>
    <row r="209" spans="1:9">
      <c r="A209" s="75" t="s">
        <v>414</v>
      </c>
      <c r="B209" s="76">
        <v>-4</v>
      </c>
      <c r="C209" s="77" t="s">
        <v>754</v>
      </c>
      <c r="D209" s="77">
        <v>450090.45</v>
      </c>
      <c r="E209" s="78">
        <f>VLOOKUP(A209,'Balancete 2014'!A:D,4,0)</f>
        <v>5337932.0199999996</v>
      </c>
      <c r="F209" s="78">
        <f t="shared" si="3"/>
        <v>-4887841.5699999994</v>
      </c>
      <c r="H209" s="78" t="e">
        <v>#REF!</v>
      </c>
      <c r="I209" s="82" t="e">
        <f>+#REF!-E209</f>
        <v>#REF!</v>
      </c>
    </row>
    <row r="210" spans="1:9">
      <c r="A210" s="75" t="s">
        <v>416</v>
      </c>
      <c r="B210" s="76">
        <v>-2</v>
      </c>
      <c r="C210" s="77" t="s">
        <v>755</v>
      </c>
      <c r="D210" s="77">
        <v>78740.2</v>
      </c>
      <c r="E210" s="78">
        <f>VLOOKUP(A210,'Balancete 2014'!A:D,4,0)</f>
        <v>1158893.1399999999</v>
      </c>
      <c r="F210" s="78">
        <f t="shared" si="3"/>
        <v>-1080152.94</v>
      </c>
      <c r="H210" s="78">
        <v>361640114.55000001</v>
      </c>
      <c r="I210" s="82">
        <f t="shared" ref="I210:I241" si="4">+D198-E210</f>
        <v>706467550.25999999</v>
      </c>
    </row>
    <row r="211" spans="1:9">
      <c r="A211" s="75" t="s">
        <v>406</v>
      </c>
      <c r="B211" s="76">
        <v>-1</v>
      </c>
      <c r="C211" s="77" t="s">
        <v>418</v>
      </c>
      <c r="D211" s="77">
        <v>14343.75</v>
      </c>
      <c r="E211" s="78">
        <f>VLOOKUP(A211,'Balancete 2014'!A:D,4,0)</f>
        <v>73439.63</v>
      </c>
      <c r="F211" s="106">
        <f t="shared" si="3"/>
        <v>-59095.880000000005</v>
      </c>
      <c r="H211" s="78">
        <v>361640114.55000001</v>
      </c>
      <c r="I211" s="82">
        <f t="shared" si="4"/>
        <v>707553003.76999998</v>
      </c>
    </row>
    <row r="212" spans="1:9">
      <c r="A212" s="75" t="s">
        <v>419</v>
      </c>
      <c r="B212" s="76">
        <v>-9</v>
      </c>
      <c r="C212" s="77" t="s">
        <v>756</v>
      </c>
      <c r="D212" s="77">
        <v>14343.75</v>
      </c>
      <c r="E212" s="78">
        <f>VLOOKUP(A212,'Balancete 2014'!A:D,4,0)</f>
        <v>73439.63</v>
      </c>
      <c r="F212" s="78">
        <f t="shared" si="3"/>
        <v>-59095.880000000005</v>
      </c>
      <c r="H212" s="78">
        <v>139192097.18000001</v>
      </c>
      <c r="I212" s="82">
        <f t="shared" si="4"/>
        <v>16385559.209999999</v>
      </c>
    </row>
    <row r="213" spans="1:9">
      <c r="A213" s="75" t="s">
        <v>421</v>
      </c>
      <c r="B213" s="76">
        <v>-5</v>
      </c>
      <c r="C213" s="77" t="s">
        <v>757</v>
      </c>
      <c r="D213" s="77">
        <v>14343.75</v>
      </c>
      <c r="E213" s="78">
        <f>VLOOKUP(A213,'Balancete 2014'!A:D,4,0)</f>
        <v>73439.63</v>
      </c>
      <c r="F213" s="78">
        <f t="shared" si="3"/>
        <v>-59095.880000000005</v>
      </c>
      <c r="H213" s="78">
        <v>139192097.18000001</v>
      </c>
      <c r="I213" s="82">
        <f t="shared" si="4"/>
        <v>16385559.209999999</v>
      </c>
    </row>
    <row r="214" spans="1:9">
      <c r="A214" s="75" t="s">
        <v>423</v>
      </c>
      <c r="B214" s="76">
        <v>-5</v>
      </c>
      <c r="C214" s="77" t="s">
        <v>424</v>
      </c>
      <c r="D214" s="77">
        <v>264045421.75</v>
      </c>
      <c r="E214" s="78">
        <f>VLOOKUP(A214,'Balancete 2014'!A:D,4,0)</f>
        <v>273845796.85000002</v>
      </c>
      <c r="F214" s="78">
        <f t="shared" si="3"/>
        <v>-9800375.1000000238</v>
      </c>
      <c r="H214" s="78">
        <v>139192097.18000001</v>
      </c>
      <c r="I214" s="82">
        <f t="shared" si="4"/>
        <v>-257386798.01000002</v>
      </c>
    </row>
    <row r="215" spans="1:9">
      <c r="A215" s="75" t="s">
        <v>425</v>
      </c>
      <c r="B215" s="76">
        <v>-1</v>
      </c>
      <c r="C215" s="77" t="s">
        <v>426</v>
      </c>
      <c r="D215" s="77">
        <v>264045421.75</v>
      </c>
      <c r="E215" s="78">
        <f>VLOOKUP(A215,'Balancete 2014'!A:D,4,0)</f>
        <v>273845796.85000002</v>
      </c>
      <c r="F215" s="78">
        <f t="shared" si="3"/>
        <v>-9800375.1000000238</v>
      </c>
      <c r="H215" s="78">
        <v>139192097.18000001</v>
      </c>
      <c r="I215" s="82">
        <f t="shared" si="4"/>
        <v>-257386798.01000002</v>
      </c>
    </row>
    <row r="216" spans="1:9">
      <c r="A216" s="75" t="s">
        <v>427</v>
      </c>
      <c r="B216" s="76">
        <v>0</v>
      </c>
      <c r="C216" s="77" t="s">
        <v>758</v>
      </c>
      <c r="D216" s="77">
        <v>203144782.16</v>
      </c>
      <c r="E216" s="78">
        <f>VLOOKUP(A216,'Balancete 2014'!A:D,4,0)</f>
        <v>210684754.06999999</v>
      </c>
      <c r="F216" s="78">
        <f t="shared" si="3"/>
        <v>-7539971.9099999964</v>
      </c>
      <c r="H216" s="78">
        <v>219850479.72999999</v>
      </c>
      <c r="I216" s="82">
        <f t="shared" si="4"/>
        <v>59872224.75</v>
      </c>
    </row>
    <row r="217" spans="1:9">
      <c r="A217" s="75" t="s">
        <v>429</v>
      </c>
      <c r="B217" s="76">
        <v>-8</v>
      </c>
      <c r="C217" s="77" t="s">
        <v>759</v>
      </c>
      <c r="D217" s="77">
        <v>60900639.590000004</v>
      </c>
      <c r="E217" s="78">
        <f>VLOOKUP(A217,'Balancete 2014'!A:D,4,0)</f>
        <v>63161042.780000001</v>
      </c>
      <c r="F217" s="78">
        <f t="shared" si="3"/>
        <v>-2260403.1899999976</v>
      </c>
      <c r="H217" s="78">
        <v>9649486.3900000006</v>
      </c>
      <c r="I217" s="82">
        <f t="shared" si="4"/>
        <v>-56663829.460000001</v>
      </c>
    </row>
    <row r="218" spans="1:9">
      <c r="A218" s="75" t="s">
        <v>409</v>
      </c>
      <c r="B218" s="76">
        <v>-5</v>
      </c>
      <c r="C218" s="77" t="s">
        <v>431</v>
      </c>
      <c r="D218" s="77">
        <v>420610465.74000001</v>
      </c>
      <c r="E218" s="78">
        <f>VLOOKUP(A218,'Balancete 2014'!A:D,4,0)</f>
        <v>5706735.5599999996</v>
      </c>
      <c r="F218" s="106">
        <f>+D218-E218</f>
        <v>414903730.18000001</v>
      </c>
      <c r="G218" s="83">
        <f>-F205-F211+F218</f>
        <v>428572104.70999998</v>
      </c>
      <c r="H218" s="78">
        <v>9649486.3900000006</v>
      </c>
      <c r="I218" s="82">
        <f t="shared" si="4"/>
        <v>790477.76000000071</v>
      </c>
    </row>
    <row r="219" spans="1:9">
      <c r="A219" s="75" t="s">
        <v>432</v>
      </c>
      <c r="B219" s="76">
        <v>-6</v>
      </c>
      <c r="C219" s="77" t="s">
        <v>433</v>
      </c>
      <c r="D219" s="77">
        <v>754994.43</v>
      </c>
      <c r="E219" s="78">
        <f>VLOOKUP(A219,'Balancete 2014'!A:D,4,0)</f>
        <v>428928.08</v>
      </c>
      <c r="F219" s="78">
        <f t="shared" si="3"/>
        <v>326066.35000000003</v>
      </c>
      <c r="H219" s="78">
        <v>2804391.71</v>
      </c>
      <c r="I219" s="82">
        <f t="shared" si="4"/>
        <v>5478623.5999999996</v>
      </c>
    </row>
    <row r="220" spans="1:9">
      <c r="A220" s="75" t="s">
        <v>434</v>
      </c>
      <c r="B220" s="76">
        <v>-8</v>
      </c>
      <c r="C220" s="77" t="s">
        <v>760</v>
      </c>
      <c r="D220" s="77">
        <v>754994.43</v>
      </c>
      <c r="E220" s="78">
        <f>VLOOKUP(A220,'Balancete 2014'!A:D,4,0)</f>
        <v>428928.08</v>
      </c>
      <c r="F220" s="78">
        <f t="shared" si="3"/>
        <v>326066.35000000003</v>
      </c>
      <c r="H220" s="78">
        <v>3319298.04</v>
      </c>
      <c r="I220" s="82">
        <f t="shared" si="4"/>
        <v>-368097.09</v>
      </c>
    </row>
    <row r="221" spans="1:9">
      <c r="A221" s="75" t="s">
        <v>761</v>
      </c>
      <c r="B221" s="76">
        <v>-6</v>
      </c>
      <c r="C221" s="77" t="s">
        <v>762</v>
      </c>
      <c r="D221" s="77">
        <v>150327.41</v>
      </c>
      <c r="E221" s="78" t="e">
        <f>VLOOKUP(A221,'Balancete 2014'!A:D,4,0)</f>
        <v>#N/A</v>
      </c>
      <c r="H221" s="78">
        <v>2896870.75</v>
      </c>
      <c r="I221" s="82" t="e">
        <f t="shared" si="4"/>
        <v>#N/A</v>
      </c>
    </row>
    <row r="222" spans="1:9">
      <c r="A222" s="75" t="s">
        <v>763</v>
      </c>
      <c r="B222" s="76">
        <v>-4</v>
      </c>
      <c r="C222" s="77" t="s">
        <v>764</v>
      </c>
      <c r="D222" s="77">
        <v>18039.29</v>
      </c>
      <c r="E222" s="78" t="e">
        <f>VLOOKUP(A222,'Balancete 2014'!A:D,4,0)</f>
        <v>#N/A</v>
      </c>
      <c r="H222" s="78">
        <v>628925.89</v>
      </c>
      <c r="I222" s="82" t="e">
        <f t="shared" si="4"/>
        <v>#N/A</v>
      </c>
    </row>
    <row r="223" spans="1:9">
      <c r="A223" s="75" t="s">
        <v>765</v>
      </c>
      <c r="B223" s="76">
        <v>-2</v>
      </c>
      <c r="C223" s="77" t="s">
        <v>766</v>
      </c>
      <c r="D223" s="77">
        <v>12026.19</v>
      </c>
      <c r="E223" s="78" t="e">
        <f>VLOOKUP(A223,'Balancete 2014'!A:D,4,0)</f>
        <v>#N/A</v>
      </c>
      <c r="H223" s="78" t="e">
        <v>#N/A</v>
      </c>
      <c r="I223" s="82" t="e">
        <f t="shared" si="4"/>
        <v>#N/A</v>
      </c>
    </row>
    <row r="224" spans="1:9">
      <c r="A224" s="75" t="s">
        <v>767</v>
      </c>
      <c r="B224" s="76">
        <v>0</v>
      </c>
      <c r="C224" s="77" t="s">
        <v>768</v>
      </c>
      <c r="D224" s="77">
        <v>30065.48</v>
      </c>
      <c r="E224" s="78" t="e">
        <f>VLOOKUP(A224,'Balancete 2014'!A:D,4,0)</f>
        <v>#N/A</v>
      </c>
      <c r="H224" s="78" t="e">
        <v>#N/A</v>
      </c>
      <c r="I224" s="82" t="e">
        <f t="shared" si="4"/>
        <v>#N/A</v>
      </c>
    </row>
    <row r="225" spans="1:9">
      <c r="A225" s="75" t="s">
        <v>436</v>
      </c>
      <c r="B225" s="76">
        <v>-9</v>
      </c>
      <c r="C225" s="77" t="s">
        <v>769</v>
      </c>
      <c r="D225" s="77">
        <v>381563.02</v>
      </c>
      <c r="E225" s="78">
        <f>VLOOKUP(A225,'Balancete 2014'!A:D,4,0)</f>
        <v>316779.36</v>
      </c>
      <c r="F225" s="78">
        <f t="shared" si="3"/>
        <v>64783.660000000033</v>
      </c>
      <c r="H225" s="78" t="e">
        <v>#N/A</v>
      </c>
      <c r="I225" s="82">
        <f t="shared" si="4"/>
        <v>-302435.61</v>
      </c>
    </row>
    <row r="226" spans="1:9">
      <c r="A226" s="75" t="s">
        <v>438</v>
      </c>
      <c r="B226" s="76">
        <v>-7</v>
      </c>
      <c r="C226" s="77" t="s">
        <v>770</v>
      </c>
      <c r="D226" s="77">
        <v>122733.11</v>
      </c>
      <c r="E226" s="78">
        <f>VLOOKUP(A226,'Balancete 2014'!A:D,4,0)</f>
        <v>87985.26</v>
      </c>
      <c r="F226" s="78">
        <f t="shared" si="3"/>
        <v>34747.850000000006</v>
      </c>
      <c r="H226" s="78">
        <v>210200993.34</v>
      </c>
      <c r="I226" s="82">
        <f t="shared" si="4"/>
        <v>263957436.49000001</v>
      </c>
    </row>
    <row r="227" spans="1:9">
      <c r="A227" s="75" t="s">
        <v>440</v>
      </c>
      <c r="B227" s="76">
        <v>-5</v>
      </c>
      <c r="C227" s="77" t="s">
        <v>771</v>
      </c>
      <c r="D227" s="77">
        <v>40239.93</v>
      </c>
      <c r="E227" s="78">
        <f>VLOOKUP(A227,'Balancete 2014'!A:D,4,0)</f>
        <v>24163.46</v>
      </c>
      <c r="F227" s="78">
        <f t="shared" si="3"/>
        <v>16076.470000000001</v>
      </c>
      <c r="H227" s="78">
        <v>210200993.34</v>
      </c>
      <c r="I227" s="82">
        <f t="shared" si="4"/>
        <v>264021258.28999999</v>
      </c>
    </row>
    <row r="228" spans="1:9">
      <c r="A228" s="75" t="s">
        <v>442</v>
      </c>
      <c r="B228" s="76">
        <v>-7</v>
      </c>
      <c r="C228" s="77" t="s">
        <v>443</v>
      </c>
      <c r="D228" s="77">
        <v>5401650.9000000004</v>
      </c>
      <c r="E228" s="78">
        <f>VLOOKUP(A228,'Balancete 2014'!A:D,4,0)</f>
        <v>2013542.19</v>
      </c>
      <c r="F228" s="106">
        <f t="shared" si="3"/>
        <v>3388108.7100000004</v>
      </c>
      <c r="H228" s="78">
        <v>161719278.13</v>
      </c>
      <c r="I228" s="82">
        <f t="shared" si="4"/>
        <v>201131239.97</v>
      </c>
    </row>
    <row r="229" spans="1:9">
      <c r="A229" s="75" t="s">
        <v>444</v>
      </c>
      <c r="B229" s="76">
        <v>-2</v>
      </c>
      <c r="C229" s="77" t="s">
        <v>443</v>
      </c>
      <c r="D229" s="77">
        <v>5401650.9000000004</v>
      </c>
      <c r="E229" s="78">
        <f>VLOOKUP(A229,'Balancete 2014'!A:D,4,0)</f>
        <v>2013542.19</v>
      </c>
      <c r="F229" s="78">
        <f t="shared" si="3"/>
        <v>3388108.7100000004</v>
      </c>
      <c r="H229" s="78">
        <v>48481715.210000001</v>
      </c>
      <c r="I229" s="82">
        <f t="shared" si="4"/>
        <v>58887097.400000006</v>
      </c>
    </row>
    <row r="230" spans="1:9">
      <c r="A230" s="75" t="s">
        <v>445</v>
      </c>
      <c r="B230" s="76">
        <v>-7</v>
      </c>
      <c r="C230" s="77" t="s">
        <v>772</v>
      </c>
      <c r="D230" s="77">
        <v>5401650.9000000004</v>
      </c>
      <c r="E230" s="78">
        <f>VLOOKUP(A230,'Balancete 2014'!A:D,4,0)</f>
        <v>2013542.19</v>
      </c>
      <c r="F230" s="78">
        <f t="shared" si="3"/>
        <v>3388108.7100000004</v>
      </c>
      <c r="H230" s="78">
        <v>2597537.64</v>
      </c>
      <c r="I230" s="82">
        <f t="shared" si="4"/>
        <v>418596923.55000001</v>
      </c>
    </row>
    <row r="231" spans="1:9">
      <c r="A231" s="75" t="s">
        <v>447</v>
      </c>
      <c r="B231" s="76">
        <v>-7</v>
      </c>
      <c r="C231" s="77" t="s">
        <v>448</v>
      </c>
      <c r="D231" s="77">
        <v>414453820.41000003</v>
      </c>
      <c r="E231" s="78">
        <f>VLOOKUP(A231,'Balancete 2014'!A:D,4,0)</f>
        <v>3264265.29</v>
      </c>
      <c r="F231" s="78">
        <f t="shared" si="3"/>
        <v>411189555.12</v>
      </c>
      <c r="H231" s="78">
        <v>369395.76</v>
      </c>
      <c r="I231" s="82">
        <f t="shared" si="4"/>
        <v>-2509270.86</v>
      </c>
    </row>
    <row r="232" spans="1:9">
      <c r="A232" s="75" t="s">
        <v>449</v>
      </c>
      <c r="B232" s="76">
        <v>0</v>
      </c>
      <c r="C232" s="77" t="s">
        <v>773</v>
      </c>
      <c r="D232" s="77">
        <v>414453820.41000003</v>
      </c>
      <c r="E232" s="78">
        <f>VLOOKUP(A232,'Balancete 2014'!A:D,4,0)</f>
        <v>3264265.29</v>
      </c>
      <c r="F232" s="78">
        <f t="shared" si="3"/>
        <v>411189555.12</v>
      </c>
      <c r="H232" s="78">
        <v>369395.76</v>
      </c>
      <c r="I232" s="82">
        <f t="shared" si="4"/>
        <v>-2509270.86</v>
      </c>
    </row>
    <row r="233" spans="1:9">
      <c r="A233" s="75" t="s">
        <v>451</v>
      </c>
      <c r="B233" s="76">
        <v>-9</v>
      </c>
      <c r="C233" s="77" t="s">
        <v>774</v>
      </c>
      <c r="D233" s="77">
        <v>158144.85</v>
      </c>
      <c r="E233" s="78">
        <f>VLOOKUP(A233,'Balancete 2014'!A:D,4,0)</f>
        <v>242178.11</v>
      </c>
      <c r="F233" s="78">
        <f t="shared" si="3"/>
        <v>-84033.25999999998</v>
      </c>
      <c r="H233" s="78" t="e">
        <v>#N/A</v>
      </c>
      <c r="I233" s="82">
        <f t="shared" si="4"/>
        <v>-91850.699999999983</v>
      </c>
    </row>
    <row r="234" spans="1:9">
      <c r="A234" s="75" t="s">
        <v>453</v>
      </c>
      <c r="B234" s="76">
        <v>-7</v>
      </c>
      <c r="C234" s="77" t="s">
        <v>775</v>
      </c>
      <c r="D234" s="77">
        <v>603309.75</v>
      </c>
      <c r="E234" s="78">
        <f>VLOOKUP(A234,'Balancete 2014'!A:D,4,0)</f>
        <v>490420.18</v>
      </c>
      <c r="H234" s="78" t="e">
        <v>#N/A</v>
      </c>
      <c r="I234" s="82">
        <f t="shared" si="4"/>
        <v>-472380.89</v>
      </c>
    </row>
    <row r="235" spans="1:9">
      <c r="A235" s="75" t="s">
        <v>455</v>
      </c>
      <c r="B235" s="76">
        <v>-5</v>
      </c>
      <c r="C235" s="77" t="s">
        <v>776</v>
      </c>
      <c r="D235" s="77">
        <v>257232.21</v>
      </c>
      <c r="E235" s="78">
        <f>VLOOKUP(A235,'Balancete 2014'!A:D,4,0)</f>
        <v>31248.01</v>
      </c>
      <c r="H235" s="78" t="e">
        <v>#N/A</v>
      </c>
      <c r="I235" s="82">
        <f t="shared" si="4"/>
        <v>-19221.82</v>
      </c>
    </row>
    <row r="236" spans="1:9">
      <c r="A236" s="75" t="s">
        <v>457</v>
      </c>
      <c r="B236" s="76">
        <v>-1</v>
      </c>
      <c r="C236" s="77" t="s">
        <v>777</v>
      </c>
      <c r="D236" s="77">
        <v>3368739.93</v>
      </c>
      <c r="E236" s="78">
        <f>VLOOKUP(A236,'Balancete 2014'!A:D,4,0)</f>
        <v>2500418.9900000002</v>
      </c>
      <c r="H236" s="78" t="e">
        <v>#N/A</v>
      </c>
      <c r="I236" s="82">
        <f t="shared" si="4"/>
        <v>-2470353.5100000002</v>
      </c>
    </row>
    <row r="237" spans="1:9">
      <c r="A237" s="75" t="s">
        <v>778</v>
      </c>
      <c r="B237" s="76">
        <v>0</v>
      </c>
      <c r="C237" s="77" t="s">
        <v>779</v>
      </c>
      <c r="D237" s="77">
        <v>374491746.10000002</v>
      </c>
      <c r="E237" s="78" t="e">
        <f>VLOOKUP(A237,'Balancete 2014'!A:D,4,0)</f>
        <v>#N/A</v>
      </c>
      <c r="F237" s="78">
        <f>+D237+D238</f>
        <v>410066393.67000002</v>
      </c>
      <c r="H237" s="78">
        <v>285988.15000000002</v>
      </c>
      <c r="I237" s="82" t="e">
        <f t="shared" si="4"/>
        <v>#N/A</v>
      </c>
    </row>
    <row r="238" spans="1:9">
      <c r="A238" s="75" t="s">
        <v>780</v>
      </c>
      <c r="B238" s="76">
        <v>-8</v>
      </c>
      <c r="C238" s="77" t="s">
        <v>781</v>
      </c>
      <c r="D238" s="77">
        <v>35574647.57</v>
      </c>
      <c r="E238" s="78" t="e">
        <f>VLOOKUP(A238,'Balancete 2014'!A:D,4,0)</f>
        <v>#N/A</v>
      </c>
      <c r="F238" s="112">
        <f>+F237/1000</f>
        <v>410066.39367000002</v>
      </c>
      <c r="H238" s="78">
        <v>59244.15</v>
      </c>
      <c r="I238" s="82" t="e">
        <f t="shared" si="4"/>
        <v>#N/A</v>
      </c>
    </row>
    <row r="239" spans="1:9">
      <c r="A239" s="75">
        <v>6</v>
      </c>
      <c r="B239" s="76">
        <v>-9</v>
      </c>
      <c r="C239" s="77" t="s">
        <v>459</v>
      </c>
      <c r="D239" s="77">
        <v>1201232664.8199999</v>
      </c>
      <c r="E239" s="78">
        <f>VLOOKUP(A239,'Balancete 2014'!A:D,4,0)</f>
        <v>4858695773.04</v>
      </c>
      <c r="F239" s="78">
        <v>-420610</v>
      </c>
      <c r="H239" s="78">
        <v>24163.46</v>
      </c>
      <c r="I239" s="82">
        <f t="shared" si="4"/>
        <v>-4858655533.1099997</v>
      </c>
    </row>
    <row r="240" spans="1:9">
      <c r="A240" s="75" t="s">
        <v>460</v>
      </c>
      <c r="B240" s="76">
        <v>-6</v>
      </c>
      <c r="C240" s="77" t="s">
        <v>459</v>
      </c>
      <c r="D240" s="77">
        <v>1201232664.8199999</v>
      </c>
      <c r="E240" s="78">
        <f>VLOOKUP(A240,'Balancete 2014'!A:D,4,0)</f>
        <v>4858695773.04</v>
      </c>
      <c r="F240" s="78">
        <f>+F239+F238</f>
        <v>-10543.606329999981</v>
      </c>
      <c r="H240" s="78" t="e">
        <v>#N/A</v>
      </c>
      <c r="I240" s="82">
        <f t="shared" si="4"/>
        <v>-4853294122.1400003</v>
      </c>
    </row>
    <row r="241" spans="1:11">
      <c r="A241" s="75" t="s">
        <v>461</v>
      </c>
      <c r="B241" s="76">
        <v>-4</v>
      </c>
      <c r="C241" s="77" t="s">
        <v>462</v>
      </c>
      <c r="D241" s="77">
        <v>2415610459.4299998</v>
      </c>
      <c r="E241" s="78">
        <f>VLOOKUP(A241,'Balancete 2014'!A:D,4,0)</f>
        <v>4000000000</v>
      </c>
      <c r="H241" s="78" t="e">
        <v>#N/A</v>
      </c>
      <c r="I241" s="82">
        <f t="shared" si="4"/>
        <v>-3994598349.0999999</v>
      </c>
    </row>
    <row r="242" spans="1:11">
      <c r="A242" s="75" t="s">
        <v>463</v>
      </c>
      <c r="B242" s="76">
        <v>-8</v>
      </c>
      <c r="C242" s="77" t="s">
        <v>464</v>
      </c>
      <c r="D242" s="77">
        <v>4000000000</v>
      </c>
      <c r="E242" s="78">
        <f>VLOOKUP(A242,'Balancete 2014'!A:D,4,0)</f>
        <v>4000000000</v>
      </c>
      <c r="H242" s="78" t="e">
        <v>#N/A</v>
      </c>
      <c r="I242" s="82">
        <f t="shared" ref="I242:I270" si="5">+D230-E242</f>
        <v>-3994598349.0999999</v>
      </c>
    </row>
    <row r="243" spans="1:11">
      <c r="A243" s="75" t="s">
        <v>465</v>
      </c>
      <c r="B243" s="76">
        <v>-3</v>
      </c>
      <c r="C243" s="77" t="s">
        <v>466</v>
      </c>
      <c r="D243" s="77">
        <v>4000000000</v>
      </c>
      <c r="E243" s="78">
        <f>VLOOKUP(A243,'Balancete 2014'!A:D,4,0)</f>
        <v>4000000000</v>
      </c>
      <c r="H243" s="78">
        <v>2228141.88</v>
      </c>
      <c r="I243" s="82">
        <f t="shared" si="5"/>
        <v>-3585546179.5900002</v>
      </c>
    </row>
    <row r="244" spans="1:11">
      <c r="A244" s="75" t="s">
        <v>467</v>
      </c>
      <c r="B244" s="76">
        <v>-3</v>
      </c>
      <c r="C244" s="77" t="s">
        <v>464</v>
      </c>
      <c r="D244" s="77">
        <v>4000000000</v>
      </c>
      <c r="E244" s="78">
        <f>VLOOKUP(A244,'Balancete 2014'!A:D,4,0)</f>
        <v>4000000000</v>
      </c>
      <c r="H244" s="78">
        <v>2228141.88</v>
      </c>
      <c r="I244" s="82">
        <f t="shared" si="5"/>
        <v>-3585546179.5900002</v>
      </c>
    </row>
    <row r="245" spans="1:11">
      <c r="A245" s="75" t="s">
        <v>782</v>
      </c>
      <c r="B245" s="76">
        <v>-2</v>
      </c>
      <c r="C245" s="77" t="s">
        <v>783</v>
      </c>
      <c r="D245" s="77">
        <v>-2798767335.1799998</v>
      </c>
      <c r="E245" s="78" t="e">
        <f>VLOOKUP(A245,'Balancete 2014'!A:D,4,0)</f>
        <v>#N/A</v>
      </c>
      <c r="H245" s="78">
        <v>212083.94</v>
      </c>
      <c r="I245" s="82" t="e">
        <f t="shared" si="5"/>
        <v>#N/A</v>
      </c>
    </row>
    <row r="246" spans="1:11">
      <c r="A246" s="75" t="s">
        <v>784</v>
      </c>
      <c r="B246" s="76">
        <v>-8</v>
      </c>
      <c r="C246" s="77" t="s">
        <v>785</v>
      </c>
      <c r="D246" s="77">
        <v>-2798767335.1799998</v>
      </c>
      <c r="E246" s="78" t="e">
        <f>VLOOKUP(A246,'Balancete 2014'!A:D,4,0)</f>
        <v>#N/A</v>
      </c>
      <c r="H246" s="78">
        <v>402106.93</v>
      </c>
      <c r="I246" s="82" t="e">
        <f t="shared" si="5"/>
        <v>#N/A</v>
      </c>
    </row>
    <row r="247" spans="1:11">
      <c r="A247" s="75" t="s">
        <v>786</v>
      </c>
      <c r="B247" s="76">
        <v>-2</v>
      </c>
      <c r="C247" s="77" t="s">
        <v>787</v>
      </c>
      <c r="D247" s="77">
        <v>-2798767335.1799998</v>
      </c>
      <c r="E247" s="78" t="e">
        <f>VLOOKUP(A247,'Balancete 2014'!A:D,4,0)</f>
        <v>#N/A</v>
      </c>
      <c r="H247" s="78">
        <v>22394.38</v>
      </c>
      <c r="I247" s="82" t="e">
        <f t="shared" si="5"/>
        <v>#N/A</v>
      </c>
    </row>
    <row r="248" spans="1:11">
      <c r="A248" s="75" t="s">
        <v>476</v>
      </c>
      <c r="B248" s="76">
        <v>-7</v>
      </c>
      <c r="C248" s="77" t="s">
        <v>477</v>
      </c>
      <c r="D248" s="77">
        <v>196977842.34</v>
      </c>
      <c r="E248" s="78">
        <f>VLOOKUP(A248,'Balancete 2014'!A:D,4,0)</f>
        <v>1358513588.05</v>
      </c>
      <c r="H248" s="78">
        <v>1591556.63</v>
      </c>
      <c r="I248" s="82">
        <f t="shared" si="5"/>
        <v>-1355144848.1199999</v>
      </c>
      <c r="J248" s="83"/>
    </row>
    <row r="249" spans="1:11">
      <c r="A249" s="75" t="s">
        <v>478</v>
      </c>
      <c r="B249" s="76">
        <v>0</v>
      </c>
      <c r="C249" s="77" t="s">
        <v>479</v>
      </c>
      <c r="D249" s="77">
        <v>147600845.81999999</v>
      </c>
      <c r="E249" s="78">
        <f>VLOOKUP(A249,'Balancete 2014'!A:D,4,0)</f>
        <v>144135793.43000001</v>
      </c>
      <c r="H249" s="78" t="e">
        <v>#N/A</v>
      </c>
      <c r="I249" s="82">
        <f t="shared" si="5"/>
        <v>230355952.67000002</v>
      </c>
    </row>
    <row r="250" spans="1:11">
      <c r="A250" s="75" t="s">
        <v>480</v>
      </c>
      <c r="B250" s="76">
        <v>-1</v>
      </c>
      <c r="C250" s="77" t="s">
        <v>479</v>
      </c>
      <c r="D250" s="77">
        <v>147600845.81999999</v>
      </c>
      <c r="E250" s="78">
        <f>VLOOKUP(A250,'Balancete 2014'!A:D,4,0)</f>
        <v>144135793.43000001</v>
      </c>
      <c r="F250" s="78">
        <f>+D239-D267</f>
        <v>1279090628.1900001</v>
      </c>
      <c r="H250" s="78" t="e">
        <v>#N/A</v>
      </c>
      <c r="I250" s="82">
        <f t="shared" si="5"/>
        <v>-108561145.86000001</v>
      </c>
    </row>
    <row r="251" spans="1:11">
      <c r="A251" s="75" t="s">
        <v>482</v>
      </c>
      <c r="B251" s="76">
        <v>0</v>
      </c>
      <c r="C251" s="77" t="s">
        <v>479</v>
      </c>
      <c r="D251" s="77">
        <v>147600845.81999999</v>
      </c>
      <c r="E251" s="78">
        <f>VLOOKUP(A251,'Balancete 2014'!A:D,4,0)</f>
        <v>144135793.43000001</v>
      </c>
      <c r="H251" s="78">
        <v>3736089610.29</v>
      </c>
      <c r="I251" s="82">
        <f t="shared" si="5"/>
        <v>1057096871.3899999</v>
      </c>
    </row>
    <row r="252" spans="1:11">
      <c r="A252" s="75" t="s">
        <v>483</v>
      </c>
      <c r="B252" s="76">
        <v>-4</v>
      </c>
      <c r="C252" s="77" t="s">
        <v>484</v>
      </c>
      <c r="D252" s="77">
        <f>49376996.52+1214377794.62</f>
        <v>1263754791.1399999</v>
      </c>
      <c r="E252" s="78">
        <f>VLOOKUP(A252,'Balancete 2014'!A:D,4,0)</f>
        <v>1214377794.6199999</v>
      </c>
      <c r="F252" s="78" t="s">
        <v>884</v>
      </c>
      <c r="H252" s="78">
        <v>3736089610.29</v>
      </c>
      <c r="I252" s="82">
        <f t="shared" si="5"/>
        <v>-13145129.799999952</v>
      </c>
    </row>
    <row r="253" spans="1:11">
      <c r="A253" s="75" t="s">
        <v>485</v>
      </c>
      <c r="B253" s="76">
        <v>0</v>
      </c>
      <c r="C253" s="77" t="s">
        <v>484</v>
      </c>
      <c r="D253" s="77">
        <f>49376996.52+1214377794.62</f>
        <v>1263754791.1399999</v>
      </c>
      <c r="E253" s="78">
        <f>VLOOKUP(A253,'Balancete 2014'!A:D,4,0)</f>
        <v>1214377794.6199999</v>
      </c>
      <c r="F253" s="78" t="s">
        <v>884</v>
      </c>
      <c r="H253" s="78">
        <v>3219334938.7199998</v>
      </c>
      <c r="I253" s="82">
        <f t="shared" si="5"/>
        <v>1201232664.8099999</v>
      </c>
      <c r="K253" s="83"/>
    </row>
    <row r="254" spans="1:11">
      <c r="A254" s="75" t="s">
        <v>486</v>
      </c>
      <c r="B254" s="76">
        <v>-4</v>
      </c>
      <c r="C254" s="77" t="s">
        <v>788</v>
      </c>
      <c r="D254" s="77">
        <f>49376996.52+1214377794.62</f>
        <v>1263754791.1399999</v>
      </c>
      <c r="E254" s="78">
        <f>VLOOKUP(A254,'Balancete 2014'!A:D,4,0)</f>
        <v>1214377794.6199999</v>
      </c>
      <c r="F254" s="78" t="s">
        <v>884</v>
      </c>
      <c r="H254" s="78">
        <v>4000000000</v>
      </c>
      <c r="I254" s="82">
        <f t="shared" si="5"/>
        <v>2785622205.3800001</v>
      </c>
      <c r="K254" s="77"/>
    </row>
    <row r="255" spans="1:11">
      <c r="A255" s="75" t="s">
        <v>488</v>
      </c>
      <c r="B255" s="76">
        <v>-5</v>
      </c>
      <c r="C255" s="77" t="s">
        <v>489</v>
      </c>
      <c r="D255" s="77">
        <v>318888902.85000002</v>
      </c>
      <c r="E255" s="78">
        <f>VLOOKUP(A255,'Balancete 2014'!A:D,4,0)</f>
        <v>328378604.33999997</v>
      </c>
      <c r="F255" s="78">
        <f>+D255-E255</f>
        <v>-9489701.4899999499</v>
      </c>
      <c r="H255" s="78">
        <v>4000000000</v>
      </c>
      <c r="I255" s="82">
        <f t="shared" si="5"/>
        <v>3671621395.6599998</v>
      </c>
    </row>
    <row r="256" spans="1:11">
      <c r="A256" s="75" t="s">
        <v>490</v>
      </c>
      <c r="B256" s="76">
        <v>-9</v>
      </c>
      <c r="C256" s="77" t="s">
        <v>491</v>
      </c>
      <c r="D256" s="77">
        <v>304538972.32999998</v>
      </c>
      <c r="E256" s="78">
        <f>VLOOKUP(A256,'Balancete 2014'!A:D,4,0)</f>
        <v>317398267.26999998</v>
      </c>
      <c r="F256" s="78">
        <f t="shared" ref="F256:F261" si="6">+D256-E256</f>
        <v>-12859294.939999998</v>
      </c>
      <c r="H256" s="78">
        <v>4000000000</v>
      </c>
      <c r="I256" s="82">
        <f t="shared" si="5"/>
        <v>3682601732.73</v>
      </c>
    </row>
    <row r="257" spans="1:10">
      <c r="A257" s="75" t="s">
        <v>492</v>
      </c>
      <c r="B257" s="76">
        <v>-4</v>
      </c>
      <c r="C257" s="77" t="s">
        <v>493</v>
      </c>
      <c r="D257" s="77">
        <v>393734360.75</v>
      </c>
      <c r="E257" s="106">
        <f>VLOOKUP(A257,'Balancete 2014'!A:D,4,0)</f>
        <v>408370776.81</v>
      </c>
      <c r="F257" s="78">
        <f t="shared" si="6"/>
        <v>-14636416.060000002</v>
      </c>
      <c r="H257" s="78">
        <v>-780665061.27999997</v>
      </c>
      <c r="I257" s="82">
        <f t="shared" si="5"/>
        <v>-3207138111.9899998</v>
      </c>
    </row>
    <row r="258" spans="1:10">
      <c r="A258" s="75" t="s">
        <v>494</v>
      </c>
      <c r="B258" s="76">
        <v>-9</v>
      </c>
      <c r="C258" s="77" t="s">
        <v>789</v>
      </c>
      <c r="D258" s="77">
        <v>657374339.66999996</v>
      </c>
      <c r="E258" s="106">
        <f>VLOOKUP(A258,'Balancete 2014'!A:D,4,0)</f>
        <v>681811130.83000004</v>
      </c>
      <c r="F258" s="78">
        <f t="shared" si="6"/>
        <v>-24436791.160000086</v>
      </c>
      <c r="H258" s="78">
        <v>-780665061.27999997</v>
      </c>
      <c r="I258" s="82">
        <f t="shared" si="5"/>
        <v>-3480578466.0099998</v>
      </c>
    </row>
    <row r="259" spans="1:10">
      <c r="A259" s="75" t="s">
        <v>496</v>
      </c>
      <c r="B259" s="76">
        <v>-7</v>
      </c>
      <c r="C259" s="77" t="s">
        <v>790</v>
      </c>
      <c r="D259" s="77">
        <v>-263639978.91999999</v>
      </c>
      <c r="E259" s="106">
        <f>VLOOKUP(A259,'Balancete 2014'!A:D,4,0)</f>
        <v>-273440354.01999998</v>
      </c>
      <c r="F259" s="78">
        <f>+D259-E259</f>
        <v>9800375.099999994</v>
      </c>
      <c r="H259" s="78">
        <v>-780665061.27999997</v>
      </c>
      <c r="I259" s="82">
        <f t="shared" si="5"/>
        <v>-2525326981.1599998</v>
      </c>
    </row>
    <row r="260" spans="1:10">
      <c r="A260" s="75" t="s">
        <v>498</v>
      </c>
      <c r="B260" s="76">
        <v>0</v>
      </c>
      <c r="C260" s="77" t="s">
        <v>791</v>
      </c>
      <c r="D260" s="77">
        <v>-89195388.420000002</v>
      </c>
      <c r="E260" s="78">
        <f>VLOOKUP(A260,'Balancete 2014'!A:D,4,0)</f>
        <v>-90972509.540000007</v>
      </c>
      <c r="F260" s="78">
        <f t="shared" si="6"/>
        <v>1777121.1200000048</v>
      </c>
      <c r="H260" s="78">
        <v>907551344.15999997</v>
      </c>
      <c r="I260" s="82">
        <f t="shared" si="5"/>
        <v>287950351.88</v>
      </c>
    </row>
    <row r="261" spans="1:10">
      <c r="A261" s="75" t="s">
        <v>500</v>
      </c>
      <c r="B261" s="76">
        <v>-1</v>
      </c>
      <c r="C261" s="77" t="s">
        <v>792</v>
      </c>
      <c r="D261" s="77">
        <v>-89195388.420000002</v>
      </c>
      <c r="E261" s="78">
        <f>VLOOKUP(A261,'Balancete 2014'!A:D,4,0)</f>
        <v>-90972509.540000007</v>
      </c>
      <c r="F261" s="78">
        <f t="shared" si="6"/>
        <v>1777121.1200000048</v>
      </c>
      <c r="H261" s="78">
        <v>102717609.48</v>
      </c>
      <c r="I261" s="82">
        <f t="shared" si="5"/>
        <v>238573355.36000001</v>
      </c>
    </row>
    <row r="262" spans="1:10">
      <c r="A262" s="75" t="s">
        <v>502</v>
      </c>
      <c r="B262" s="76">
        <v>-8</v>
      </c>
      <c r="C262" s="76" t="s">
        <v>503</v>
      </c>
      <c r="D262" s="77">
        <v>14349930.52</v>
      </c>
      <c r="E262" s="78">
        <f>VLOOKUP(A262,'Balancete 2014'!A:D,4,0)</f>
        <v>10980337.07</v>
      </c>
      <c r="H262" s="78">
        <v>102717609.48</v>
      </c>
      <c r="I262" s="82">
        <f t="shared" si="5"/>
        <v>136620508.75</v>
      </c>
    </row>
    <row r="263" spans="1:10">
      <c r="A263" s="75" t="s">
        <v>504</v>
      </c>
      <c r="B263" s="76">
        <v>-9</v>
      </c>
      <c r="C263" s="77" t="s">
        <v>503</v>
      </c>
      <c r="D263" s="77">
        <v>14182670.960000001</v>
      </c>
      <c r="E263" s="78">
        <f>VLOOKUP(A263,'Balancete 2014'!A:D,4,0)</f>
        <v>10980337.07</v>
      </c>
      <c r="H263" s="78">
        <v>102717609.48</v>
      </c>
      <c r="I263" s="82">
        <f t="shared" si="5"/>
        <v>136620508.75</v>
      </c>
    </row>
    <row r="264" spans="1:10">
      <c r="A264" s="75" t="s">
        <v>505</v>
      </c>
      <c r="B264" s="76">
        <v>-7</v>
      </c>
      <c r="C264" s="77" t="s">
        <v>793</v>
      </c>
      <c r="D264" s="77">
        <v>14182670.960000001</v>
      </c>
      <c r="E264" s="78">
        <f>VLOOKUP(A264,'Balancete 2014'!A:D,4,0)</f>
        <v>10980337.07</v>
      </c>
      <c r="H264" s="78">
        <v>804833734.67999995</v>
      </c>
      <c r="I264" s="82">
        <f t="shared" si="5"/>
        <v>1252774454.0699999</v>
      </c>
    </row>
    <row r="265" spans="1:10">
      <c r="A265" s="75" t="s">
        <v>794</v>
      </c>
      <c r="B265" s="76">
        <v>-4</v>
      </c>
      <c r="C265" s="77" t="s">
        <v>795</v>
      </c>
      <c r="D265" s="77">
        <v>167259.56</v>
      </c>
      <c r="E265" s="78" t="e">
        <f>VLOOKUP(A265,'Balancete 2014'!A:D,4,0)</f>
        <v>#N/A</v>
      </c>
      <c r="H265" s="78">
        <v>804833734.67999995</v>
      </c>
      <c r="I265" s="82" t="e">
        <f t="shared" si="5"/>
        <v>#N/A</v>
      </c>
    </row>
    <row r="266" spans="1:10">
      <c r="A266" s="75" t="s">
        <v>796</v>
      </c>
      <c r="B266" s="76">
        <v>0</v>
      </c>
      <c r="C266" s="77" t="s">
        <v>797</v>
      </c>
      <c r="D266" s="77">
        <v>167259.56</v>
      </c>
      <c r="E266" s="78" t="e">
        <f>VLOOKUP(A266,'Balancete 2014'!A:D,4,0)</f>
        <v>#N/A</v>
      </c>
      <c r="H266" s="78">
        <v>804833734.67999995</v>
      </c>
      <c r="I266" s="82" t="e">
        <f t="shared" si="5"/>
        <v>#N/A</v>
      </c>
    </row>
    <row r="267" spans="1:10">
      <c r="A267" s="75" t="s">
        <v>507</v>
      </c>
      <c r="B267" s="76">
        <v>-1</v>
      </c>
      <c r="C267" s="77" t="s">
        <v>508</v>
      </c>
      <c r="D267" s="77">
        <v>-77857963.370000005</v>
      </c>
      <c r="E267" s="78">
        <f>VLOOKUP(A267,'Balancete 2014'!A:D,4,0)</f>
        <v>-828363678.90999997</v>
      </c>
      <c r="H267" s="78">
        <v>201757722.24000001</v>
      </c>
      <c r="I267" s="82">
        <f t="shared" si="5"/>
        <v>1147252581.76</v>
      </c>
      <c r="J267" s="76">
        <v>8556915.6199999992</v>
      </c>
    </row>
    <row r="268" spans="1:10">
      <c r="A268" s="75" t="s">
        <v>509</v>
      </c>
      <c r="B268" s="76">
        <v>-5</v>
      </c>
      <c r="C268" s="77" t="s">
        <v>508</v>
      </c>
      <c r="D268" s="77">
        <v>-77857963.370000005</v>
      </c>
      <c r="E268" s="78">
        <f>VLOOKUP(A268,'Balancete 2014'!A:D,4,0)</f>
        <v>-828363678.90999997</v>
      </c>
      <c r="H268" s="78">
        <v>202437917.15000001</v>
      </c>
      <c r="I268" s="82">
        <f t="shared" si="5"/>
        <v>1132902651.24</v>
      </c>
    </row>
    <row r="269" spans="1:10">
      <c r="A269" s="75" t="s">
        <v>510</v>
      </c>
      <c r="B269" s="76">
        <v>0</v>
      </c>
      <c r="C269" s="77" t="s">
        <v>508</v>
      </c>
      <c r="D269" s="77">
        <v>-77857963.370000005</v>
      </c>
      <c r="E269" s="78">
        <f>VLOOKUP(A269,'Balancete 2014'!A:D,4,0)</f>
        <v>-828363678.90999997</v>
      </c>
      <c r="H269" s="78">
        <v>313925657.55000001</v>
      </c>
      <c r="I269" s="82">
        <f t="shared" si="5"/>
        <v>1222098039.6599998</v>
      </c>
    </row>
    <row r="270" spans="1:10">
      <c r="A270" s="75" t="s">
        <v>511</v>
      </c>
      <c r="B270" s="76">
        <v>-5</v>
      </c>
      <c r="C270" s="77" t="s">
        <v>512</v>
      </c>
      <c r="D270" s="77">
        <v>-77857963.370000005</v>
      </c>
      <c r="E270" s="78">
        <f>VLOOKUP(A270,'Balancete 2014'!A:D,4,0)</f>
        <v>-828363678.90999997</v>
      </c>
      <c r="H270" s="78">
        <v>524126650.88999999</v>
      </c>
      <c r="I270" s="82">
        <f t="shared" si="5"/>
        <v>1485738018.5799999</v>
      </c>
    </row>
    <row r="271" spans="1:10">
      <c r="A271" s="75">
        <v>7</v>
      </c>
      <c r="B271" s="76">
        <v>-5</v>
      </c>
      <c r="C271" s="77" t="s">
        <v>513</v>
      </c>
      <c r="D271" s="77">
        <v>148844775.94999999</v>
      </c>
      <c r="E271" s="78">
        <f>VLOOKUP(A271,'Balancete 2014'!A:D,4,0)</f>
        <v>1074796645.23</v>
      </c>
      <c r="H271" s="78">
        <v>-210200993.34</v>
      </c>
      <c r="I271" s="82"/>
    </row>
    <row r="272" spans="1:10">
      <c r="A272" s="75" t="s">
        <v>514</v>
      </c>
      <c r="B272" s="76">
        <v>-2</v>
      </c>
      <c r="C272" s="77" t="s">
        <v>515</v>
      </c>
      <c r="D272" s="77">
        <v>148844775.94999999</v>
      </c>
      <c r="E272" s="78">
        <f>VLOOKUP(A272,'Balancete 2014'!A:D,4,0)</f>
        <v>1074796645.23</v>
      </c>
      <c r="H272" s="78">
        <v>-111487740.40000001</v>
      </c>
      <c r="I272" s="82"/>
    </row>
    <row r="273" spans="1:14">
      <c r="A273" s="75" t="s">
        <v>516</v>
      </c>
      <c r="B273" s="76">
        <v>-5</v>
      </c>
      <c r="C273" s="77" t="s">
        <v>517</v>
      </c>
      <c r="D273" s="77">
        <v>6815871.7300000004</v>
      </c>
      <c r="E273" s="78">
        <f>VLOOKUP(A273,'Balancete 2014'!A:D,4,0)</f>
        <v>9226931.5999999996</v>
      </c>
      <c r="H273" s="78">
        <v>-111487740.40000001</v>
      </c>
      <c r="I273" s="82"/>
    </row>
    <row r="274" spans="1:14">
      <c r="A274" s="75" t="s">
        <v>518</v>
      </c>
      <c r="B274" s="76">
        <v>-9</v>
      </c>
      <c r="C274" s="77" t="s">
        <v>519</v>
      </c>
      <c r="D274" s="77">
        <v>6815871.7300000004</v>
      </c>
      <c r="E274" s="78">
        <f>VLOOKUP(A274,'Balancete 2014'!A:D,4,0)</f>
        <v>9226931.5999999996</v>
      </c>
      <c r="H274" s="78">
        <v>-680194.91</v>
      </c>
      <c r="I274" s="82"/>
    </row>
    <row r="275" spans="1:14">
      <c r="A275" s="75" t="s">
        <v>520</v>
      </c>
      <c r="B275" s="76">
        <v>0</v>
      </c>
      <c r="C275" s="77" t="s">
        <v>801</v>
      </c>
      <c r="D275" s="77">
        <v>6815871.7300000004</v>
      </c>
      <c r="E275" s="78">
        <f>VLOOKUP(A275,'Balancete 2014'!A:D,4,0)</f>
        <v>9226931.5999999996</v>
      </c>
      <c r="H275" s="78">
        <v>-680194.91</v>
      </c>
      <c r="I275" s="82"/>
    </row>
    <row r="276" spans="1:14">
      <c r="A276" s="75" t="s">
        <v>522</v>
      </c>
      <c r="B276" s="76">
        <v>-9</v>
      </c>
      <c r="C276" s="77" t="s">
        <v>802</v>
      </c>
      <c r="D276" s="77">
        <v>6815871.7300000004</v>
      </c>
      <c r="E276" s="78">
        <f>VLOOKUP(A276,'Balancete 2014'!A:D,4,0)</f>
        <v>9226931.5999999996</v>
      </c>
      <c r="H276" s="78">
        <v>-680194.91</v>
      </c>
      <c r="I276" s="82"/>
      <c r="M276" s="76" t="s">
        <v>520</v>
      </c>
      <c r="N276" s="78">
        <v>6815871.7300000004</v>
      </c>
    </row>
    <row r="277" spans="1:14">
      <c r="A277" s="75" t="s">
        <v>524</v>
      </c>
      <c r="B277" s="76">
        <v>-3</v>
      </c>
      <c r="C277" s="77" t="s">
        <v>525</v>
      </c>
      <c r="D277" s="77">
        <v>48508310.380000003</v>
      </c>
      <c r="E277" s="78">
        <f>VLOOKUP(A277,'Balancete 2014'!A:D,4,0)</f>
        <v>82742176.739999995</v>
      </c>
      <c r="H277" s="78" t="e">
        <v>#N/A</v>
      </c>
      <c r="I277" s="82"/>
      <c r="M277" s="76" t="s">
        <v>530</v>
      </c>
      <c r="N277" s="78">
        <v>41161085.460000001</v>
      </c>
    </row>
    <row r="278" spans="1:14">
      <c r="A278" s="75" t="s">
        <v>526</v>
      </c>
      <c r="B278" s="76">
        <v>-7</v>
      </c>
      <c r="C278" s="77" t="s">
        <v>527</v>
      </c>
      <c r="D278" s="77">
        <v>41161085.460000001</v>
      </c>
      <c r="E278" s="78">
        <f>VLOOKUP(A278,'Balancete 2014'!A:D,4,0)</f>
        <v>34524345.469999999</v>
      </c>
      <c r="H278" s="78" t="e">
        <v>#N/A</v>
      </c>
      <c r="I278" s="82"/>
      <c r="M278" s="76" t="s">
        <v>546</v>
      </c>
      <c r="N278" s="78">
        <v>1342667.12</v>
      </c>
    </row>
    <row r="279" spans="1:14">
      <c r="A279" s="75" t="s">
        <v>528</v>
      </c>
      <c r="B279" s="76">
        <v>-5</v>
      </c>
      <c r="C279" s="77" t="s">
        <v>803</v>
      </c>
      <c r="D279" s="77">
        <v>41161085.460000001</v>
      </c>
      <c r="E279" s="78">
        <f>VLOOKUP(A279,'Balancete 2014'!A:D,4,0)</f>
        <v>34524345.469999999</v>
      </c>
      <c r="H279" s="78">
        <v>-592721654.38999999</v>
      </c>
      <c r="I279" s="82"/>
    </row>
    <row r="280" spans="1:14">
      <c r="A280" s="75" t="s">
        <v>530</v>
      </c>
      <c r="B280" s="76">
        <v>-3</v>
      </c>
      <c r="C280" s="77" t="s">
        <v>804</v>
      </c>
      <c r="D280" s="77">
        <v>41161085.460000001</v>
      </c>
      <c r="E280" s="78">
        <f>VLOOKUP(A280,'Balancete 2014'!A:D,4,0)</f>
        <v>34524345.469999999</v>
      </c>
      <c r="H280" s="78">
        <v>-592721654.38999999</v>
      </c>
      <c r="I280" s="82"/>
    </row>
    <row r="281" spans="1:14">
      <c r="A281" s="75" t="s">
        <v>532</v>
      </c>
      <c r="B281" s="76">
        <v>0</v>
      </c>
      <c r="C281" s="77" t="s">
        <v>533</v>
      </c>
      <c r="D281" s="77">
        <v>6004557.7999999998</v>
      </c>
      <c r="E281" s="78">
        <f>VLOOKUP(A281,'Balancete 2014'!A:D,4,0)</f>
        <v>24203959.329999998</v>
      </c>
      <c r="H281" s="78">
        <v>-592721654.38999999</v>
      </c>
      <c r="I281" s="82"/>
    </row>
    <row r="282" spans="1:14">
      <c r="A282" s="75" t="s">
        <v>534</v>
      </c>
      <c r="B282" s="76">
        <v>-9</v>
      </c>
      <c r="C282" s="77" t="s">
        <v>805</v>
      </c>
      <c r="D282" s="77">
        <v>6004557.7999999998</v>
      </c>
      <c r="E282" s="78">
        <f>VLOOKUP(A282,'Balancete 2014'!A:D,4,0)</f>
        <v>24203959.329999998</v>
      </c>
      <c r="H282" s="78">
        <v>-592721654.38999999</v>
      </c>
      <c r="I282" s="82"/>
    </row>
    <row r="283" spans="1:14">
      <c r="A283" s="75" t="s">
        <v>536</v>
      </c>
      <c r="B283" s="76">
        <v>-7</v>
      </c>
      <c r="C283" s="77" t="s">
        <v>537</v>
      </c>
      <c r="D283" s="77">
        <v>4699031.5199999996</v>
      </c>
      <c r="E283" s="78">
        <f>VLOOKUP(A283,'Balancete 2014'!A:D,4,0)</f>
        <v>21900744.82</v>
      </c>
      <c r="H283" s="78">
        <v>829578704.90999997</v>
      </c>
      <c r="I283" s="82"/>
    </row>
    <row r="284" spans="1:14">
      <c r="A284" s="75" t="s">
        <v>538</v>
      </c>
      <c r="B284" s="76">
        <v>-5</v>
      </c>
      <c r="C284" s="77" t="s">
        <v>539</v>
      </c>
      <c r="D284" s="77">
        <v>1305526.28</v>
      </c>
      <c r="E284" s="78">
        <f>VLOOKUP(A284,'Balancete 2014'!A:D,4,0)</f>
        <v>1292261.17</v>
      </c>
      <c r="H284" s="78">
        <v>829578704.90999997</v>
      </c>
      <c r="I284" s="82"/>
    </row>
    <row r="285" spans="1:14">
      <c r="A285" s="75" t="s">
        <v>542</v>
      </c>
      <c r="B285" s="76">
        <v>-8</v>
      </c>
      <c r="C285" s="77" t="s">
        <v>543</v>
      </c>
      <c r="D285" s="77">
        <v>1342667.12</v>
      </c>
      <c r="E285" s="78">
        <f>VLOOKUP(A285,'Balancete 2014'!A:D,4,0)</f>
        <v>24013871.940000001</v>
      </c>
      <c r="H285" s="78">
        <v>10042533.48</v>
      </c>
      <c r="I285" s="82"/>
    </row>
    <row r="286" spans="1:14">
      <c r="A286" s="75" t="s">
        <v>544</v>
      </c>
      <c r="B286" s="76">
        <v>-3</v>
      </c>
      <c r="C286" s="77" t="s">
        <v>545</v>
      </c>
      <c r="D286" s="77">
        <v>1342667.12</v>
      </c>
      <c r="E286" s="78">
        <f>VLOOKUP(A286,'Balancete 2014'!A:D,4,0)</f>
        <v>24013871.940000001</v>
      </c>
      <c r="H286" s="78">
        <v>10042533.48</v>
      </c>
      <c r="I286" s="82"/>
    </row>
    <row r="287" spans="1:14">
      <c r="A287" s="75" t="s">
        <v>546</v>
      </c>
      <c r="B287" s="76">
        <v>-8</v>
      </c>
      <c r="C287" s="77" t="s">
        <v>547</v>
      </c>
      <c r="D287" s="77">
        <v>1342667.12</v>
      </c>
      <c r="E287" s="78">
        <f>VLOOKUP(A287,'Balancete 2014'!A:D,4,0)</f>
        <v>24013871.940000001</v>
      </c>
      <c r="H287" s="78">
        <v>10042533.48</v>
      </c>
      <c r="I287" s="82"/>
    </row>
    <row r="288" spans="1:14">
      <c r="A288" s="75" t="s">
        <v>548</v>
      </c>
      <c r="B288" s="76">
        <v>-8</v>
      </c>
      <c r="C288" s="76" t="s">
        <v>549</v>
      </c>
      <c r="D288" s="77">
        <v>92001488.469999999</v>
      </c>
      <c r="E288" s="78">
        <f>VLOOKUP(A288,'Balancete 2014'!A:D,4,0)</f>
        <v>912414694.49000001</v>
      </c>
      <c r="H288" s="78">
        <v>10042533.48</v>
      </c>
      <c r="I288" s="82"/>
    </row>
    <row r="289" spans="1:9">
      <c r="A289" s="75" t="s">
        <v>550</v>
      </c>
      <c r="B289" s="76">
        <v>-5</v>
      </c>
      <c r="C289" s="77" t="s">
        <v>551</v>
      </c>
      <c r="D289" s="77">
        <v>92001488.469999999</v>
      </c>
      <c r="E289" s="78">
        <f>VLOOKUP(A289,'Balancete 2014'!A:D,4,0)</f>
        <v>912414694.49000001</v>
      </c>
      <c r="H289" s="78">
        <v>15815993.16</v>
      </c>
      <c r="I289" s="82"/>
    </row>
    <row r="290" spans="1:9">
      <c r="A290" s="75" t="s">
        <v>552</v>
      </c>
      <c r="B290" s="76">
        <v>0</v>
      </c>
      <c r="C290" s="77" t="s">
        <v>551</v>
      </c>
      <c r="D290" s="77">
        <v>92001488.469999999</v>
      </c>
      <c r="E290" s="78">
        <f>VLOOKUP(A290,'Balancete 2014'!A:D,4,0)</f>
        <v>912414694.49000001</v>
      </c>
      <c r="H290" s="78">
        <v>15815993.16</v>
      </c>
      <c r="I290" s="82"/>
    </row>
    <row r="291" spans="1:9">
      <c r="A291" s="75" t="s">
        <v>553</v>
      </c>
      <c r="B291" s="76">
        <v>-5</v>
      </c>
      <c r="C291" s="77" t="s">
        <v>806</v>
      </c>
      <c r="D291" s="77">
        <v>33871260.969999999</v>
      </c>
      <c r="E291" s="78">
        <f>VLOOKUP(A291,'Balancete 2014'!A:D,4,0)</f>
        <v>879111632.69000006</v>
      </c>
      <c r="H291" s="78">
        <v>15815993.16</v>
      </c>
      <c r="I291" s="82"/>
    </row>
    <row r="292" spans="1:9">
      <c r="A292" s="75" t="s">
        <v>555</v>
      </c>
      <c r="B292" s="76">
        <v>-2</v>
      </c>
      <c r="C292" s="77" t="s">
        <v>556</v>
      </c>
      <c r="D292" s="77">
        <v>58130227.5</v>
      </c>
      <c r="E292" s="78">
        <f>VLOOKUP(A292,'Balancete 2014'!A:D,4,0)</f>
        <v>33303061.800000001</v>
      </c>
      <c r="H292" s="78">
        <v>15815993.16</v>
      </c>
      <c r="I292" s="82"/>
    </row>
    <row r="293" spans="1:9">
      <c r="A293" s="75" t="s">
        <v>557</v>
      </c>
      <c r="B293" s="76">
        <v>-6</v>
      </c>
      <c r="C293" s="76" t="s">
        <v>558</v>
      </c>
      <c r="D293" s="77">
        <v>1519105.37</v>
      </c>
      <c r="E293" s="78">
        <f>VLOOKUP(A293,'Balancete 2014'!A:D,4,0)</f>
        <v>70412842.400000006</v>
      </c>
      <c r="H293" s="78" t="e">
        <v>#N/A</v>
      </c>
      <c r="I293" s="82"/>
    </row>
    <row r="294" spans="1:9">
      <c r="A294" s="75" t="s">
        <v>559</v>
      </c>
      <c r="B294" s="76">
        <v>0</v>
      </c>
      <c r="C294" s="77" t="s">
        <v>560</v>
      </c>
      <c r="D294" s="77">
        <v>1519105.37</v>
      </c>
      <c r="E294" s="78">
        <f>VLOOKUP(A294,'Balancete 2014'!A:D,4,0)</f>
        <v>70412842.400000006</v>
      </c>
      <c r="H294" s="78" t="e">
        <v>#N/A</v>
      </c>
      <c r="I294" s="82"/>
    </row>
    <row r="295" spans="1:9">
      <c r="A295" s="75" t="s">
        <v>565</v>
      </c>
      <c r="B295" s="76">
        <v>-9</v>
      </c>
      <c r="C295" s="77" t="s">
        <v>807</v>
      </c>
      <c r="D295" s="77">
        <v>1467694.4</v>
      </c>
      <c r="E295" s="78">
        <f>VLOOKUP(A295,'Balancete 2014'!A:D,4,0)</f>
        <v>70412757.760000005</v>
      </c>
      <c r="H295" s="78" t="e">
        <v>#N/A</v>
      </c>
      <c r="I295" s="82"/>
    </row>
    <row r="296" spans="1:9">
      <c r="A296" s="75" t="s">
        <v>567</v>
      </c>
      <c r="B296" s="76">
        <v>-1</v>
      </c>
      <c r="C296" s="77" t="s">
        <v>808</v>
      </c>
      <c r="D296" s="77">
        <v>1467694.4</v>
      </c>
      <c r="E296" s="78">
        <f>VLOOKUP(A296,'Balancete 2014'!A:D,4,0)</f>
        <v>70412757.760000005</v>
      </c>
      <c r="H296" s="78" t="e">
        <v>#N/A</v>
      </c>
      <c r="I296" s="82"/>
    </row>
    <row r="297" spans="1:9">
      <c r="A297" s="75" t="s">
        <v>569</v>
      </c>
      <c r="B297" s="76">
        <v>-9</v>
      </c>
      <c r="C297" s="77" t="s">
        <v>570</v>
      </c>
      <c r="D297" s="77">
        <v>51410.97</v>
      </c>
      <c r="E297" s="78">
        <f>VLOOKUP(A297,'Balancete 2014'!A:D,4,0)</f>
        <v>72.78</v>
      </c>
      <c r="H297" s="78" t="e">
        <v>#N/A</v>
      </c>
      <c r="I297" s="82"/>
    </row>
    <row r="298" spans="1:9">
      <c r="A298" s="75" t="s">
        <v>809</v>
      </c>
      <c r="B298" s="76">
        <v>0</v>
      </c>
      <c r="C298" s="77" t="s">
        <v>810</v>
      </c>
      <c r="D298" s="77">
        <v>51410.97</v>
      </c>
      <c r="E298" s="78" t="e">
        <f>VLOOKUP(A298,'Balancete 2014'!A:D,4,0)</f>
        <v>#N/A</v>
      </c>
      <c r="H298" s="78" t="e">
        <v>#N/A</v>
      </c>
      <c r="I298" s="82"/>
    </row>
    <row r="299" spans="1:9">
      <c r="A299" s="75">
        <v>9</v>
      </c>
      <c r="B299" s="76">
        <v>-8</v>
      </c>
      <c r="C299" s="77" t="s">
        <v>169</v>
      </c>
      <c r="D299" s="77">
        <v>98361900.319999993</v>
      </c>
      <c r="E299" s="78">
        <f>VLOOKUP(A299,'Balancete 2014'!A:D,4,0)</f>
        <v>74647059.890000001</v>
      </c>
      <c r="H299" s="78" t="e">
        <v>#N/A</v>
      </c>
      <c r="I299" s="82"/>
    </row>
    <row r="300" spans="1:9">
      <c r="A300" s="75" t="s">
        <v>585</v>
      </c>
      <c r="B300" s="76">
        <v>-8</v>
      </c>
      <c r="C300" s="76" t="s">
        <v>169</v>
      </c>
      <c r="D300" s="77">
        <v>98361900.319999993</v>
      </c>
      <c r="E300" s="78">
        <f>VLOOKUP(A300,'Balancete 2014'!A:D,4,0)</f>
        <v>74647059.890000001</v>
      </c>
      <c r="H300" s="78">
        <v>745887094.76999998</v>
      </c>
      <c r="I300" s="82"/>
    </row>
    <row r="301" spans="1:9">
      <c r="A301" s="75" t="s">
        <v>586</v>
      </c>
      <c r="B301" s="76">
        <v>-1</v>
      </c>
      <c r="C301" s="76" t="s">
        <v>172</v>
      </c>
      <c r="D301" s="77">
        <v>98361900.319999993</v>
      </c>
      <c r="E301" s="78">
        <f>VLOOKUP(A301,'Balancete 2014'!A:D,4,0)</f>
        <v>74647059.890000001</v>
      </c>
      <c r="H301" s="78">
        <v>745887094.76999998</v>
      </c>
      <c r="I301" s="82"/>
    </row>
    <row r="302" spans="1:9">
      <c r="A302" s="75" t="s">
        <v>587</v>
      </c>
      <c r="B302" s="76">
        <v>-5</v>
      </c>
      <c r="C302" s="76" t="s">
        <v>588</v>
      </c>
      <c r="D302" s="77">
        <v>98361900.319999993</v>
      </c>
      <c r="E302" s="78">
        <f>VLOOKUP(A302,'Balancete 2014'!A:D,4,0)</f>
        <v>74647059.890000001</v>
      </c>
      <c r="H302" s="78">
        <v>745887094.76999998</v>
      </c>
      <c r="I302" s="82"/>
    </row>
    <row r="303" spans="1:9">
      <c r="A303" s="75" t="s">
        <v>589</v>
      </c>
      <c r="B303" s="76">
        <v>-1</v>
      </c>
      <c r="C303" s="76" t="s">
        <v>590</v>
      </c>
      <c r="D303" s="77">
        <v>98361900.319999993</v>
      </c>
      <c r="E303" s="78">
        <f>VLOOKUP(A303,'Balancete 2014'!A:D,4,0)</f>
        <v>74647059.890000001</v>
      </c>
      <c r="H303" s="78">
        <v>719600814.76999998</v>
      </c>
      <c r="I303" s="82"/>
    </row>
    <row r="304" spans="1:9">
      <c r="A304" s="75" t="s">
        <v>591</v>
      </c>
      <c r="B304" s="76">
        <v>-6</v>
      </c>
      <c r="C304" s="76" t="s">
        <v>592</v>
      </c>
      <c r="D304" s="77">
        <v>42865000</v>
      </c>
      <c r="E304" s="78">
        <f>VLOOKUP(A304,'Balancete 2014'!A:D,4,0)</f>
        <v>35006416.810000002</v>
      </c>
      <c r="H304" s="78">
        <v>26286280</v>
      </c>
      <c r="I304" s="82"/>
    </row>
    <row r="305" spans="1:4">
      <c r="A305" s="75" t="s">
        <v>593</v>
      </c>
      <c r="B305" s="76">
        <v>-4</v>
      </c>
      <c r="C305" s="76" t="s">
        <v>594</v>
      </c>
      <c r="D305" s="77">
        <v>55496900.32</v>
      </c>
    </row>
    <row r="306" spans="1:4">
      <c r="A306" s="75"/>
    </row>
    <row r="307" spans="1:4">
      <c r="A307" s="75"/>
      <c r="D307" s="76" t="s">
        <v>885</v>
      </c>
    </row>
    <row r="308" spans="1:4">
      <c r="A308" s="75"/>
    </row>
    <row r="309" spans="1:4">
      <c r="A309" s="75"/>
    </row>
    <row r="310" spans="1:4">
      <c r="A310" s="75"/>
    </row>
    <row r="311" spans="1:4">
      <c r="A311" s="75"/>
    </row>
    <row r="312" spans="1:4">
      <c r="A312" s="75"/>
      <c r="B312" s="75"/>
    </row>
    <row r="313" spans="1:4">
      <c r="A313" s="75"/>
    </row>
    <row r="314" spans="1:4">
      <c r="A314" s="75"/>
    </row>
    <row r="315" spans="1:4">
      <c r="A315" s="75"/>
    </row>
    <row r="316" spans="1:4">
      <c r="A316" s="75"/>
    </row>
    <row r="317" spans="1:4">
      <c r="A317" s="75"/>
    </row>
    <row r="318" spans="1:4">
      <c r="A318" s="75"/>
    </row>
    <row r="319" spans="1:4">
      <c r="A319" s="75"/>
    </row>
    <row r="320" spans="1:4">
      <c r="A320" s="75"/>
    </row>
    <row r="321" spans="1:1">
      <c r="A321" s="75"/>
    </row>
    <row r="322" spans="1:1">
      <c r="A322" s="75"/>
    </row>
    <row r="323" spans="1:1">
      <c r="A323" s="75"/>
    </row>
    <row r="324" spans="1:1">
      <c r="A324" s="75"/>
    </row>
    <row r="325" spans="1:1">
      <c r="A325" s="75"/>
    </row>
    <row r="326" spans="1:1">
      <c r="A326" s="75"/>
    </row>
    <row r="327" spans="1:1">
      <c r="A327" s="75"/>
    </row>
    <row r="328" spans="1:1">
      <c r="A328" s="75"/>
    </row>
    <row r="329" spans="1:1">
      <c r="A329" s="75"/>
    </row>
    <row r="330" spans="1:1">
      <c r="A330" s="75"/>
    </row>
    <row r="331" spans="1:1">
      <c r="A331" s="75"/>
    </row>
    <row r="332" spans="1:1">
      <c r="A332" s="75"/>
    </row>
    <row r="333" spans="1:1">
      <c r="A333" s="75"/>
    </row>
    <row r="334" spans="1:1">
      <c r="A334" s="75"/>
    </row>
    <row r="335" spans="1:1">
      <c r="A335" s="75"/>
    </row>
    <row r="336" spans="1:1">
      <c r="A336" s="75"/>
    </row>
    <row r="337" spans="1:1">
      <c r="A337" s="75"/>
    </row>
    <row r="338" spans="1:1">
      <c r="A338" s="75"/>
    </row>
    <row r="339" spans="1:1">
      <c r="A339" s="75"/>
    </row>
    <row r="340" spans="1:1">
      <c r="A340" s="75"/>
    </row>
    <row r="341" spans="1:1">
      <c r="A341" s="75"/>
    </row>
    <row r="342" spans="1:1">
      <c r="A342" s="75"/>
    </row>
    <row r="346" spans="1:1">
      <c r="A346" s="110"/>
    </row>
  </sheetData>
  <phoneticPr fontId="41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7"/>
  <dimension ref="A1:H342"/>
  <sheetViews>
    <sheetView workbookViewId="0">
      <selection activeCell="D226" activeCellId="2" sqref="D215 D220 D226"/>
    </sheetView>
  </sheetViews>
  <sheetFormatPr defaultRowHeight="12.5"/>
  <cols>
    <col min="1" max="1" width="17.54296875" bestFit="1" customWidth="1"/>
    <col min="2" max="2" width="3.7265625" bestFit="1" customWidth="1"/>
    <col min="3" max="3" width="64.1796875" bestFit="1" customWidth="1"/>
    <col min="4" max="4" width="30.7265625" customWidth="1"/>
  </cols>
  <sheetData>
    <row r="1" spans="1:4">
      <c r="A1" t="s">
        <v>0</v>
      </c>
      <c r="B1" t="s">
        <v>1</v>
      </c>
      <c r="C1" t="s">
        <v>886</v>
      </c>
      <c r="D1" t="s">
        <v>887</v>
      </c>
    </row>
    <row r="2" spans="1:4">
      <c r="A2" s="43">
        <v>0.74960648148148146</v>
      </c>
      <c r="C2" t="s">
        <v>5</v>
      </c>
      <c r="D2" t="s">
        <v>6</v>
      </c>
    </row>
    <row r="3" spans="1:4">
      <c r="A3" t="s">
        <v>7</v>
      </c>
      <c r="B3" t="s">
        <v>8</v>
      </c>
      <c r="C3" t="s">
        <v>9</v>
      </c>
      <c r="D3" t="s">
        <v>888</v>
      </c>
    </row>
    <row r="4" spans="1:4">
      <c r="A4" t="s">
        <v>11</v>
      </c>
      <c r="B4" t="s">
        <v>12</v>
      </c>
      <c r="C4" t="s">
        <v>13</v>
      </c>
      <c r="D4" t="s">
        <v>14</v>
      </c>
    </row>
    <row r="5" spans="1:4">
      <c r="A5" t="s">
        <v>15</v>
      </c>
      <c r="B5" t="s">
        <v>16</v>
      </c>
      <c r="C5" t="s">
        <v>17</v>
      </c>
    </row>
    <row r="6" spans="1:4">
      <c r="A6" t="s">
        <v>11</v>
      </c>
      <c r="B6" t="s">
        <v>12</v>
      </c>
      <c r="C6" t="s">
        <v>13</v>
      </c>
      <c r="D6" t="s">
        <v>14</v>
      </c>
    </row>
    <row r="8" spans="1:4">
      <c r="A8">
        <v>1</v>
      </c>
      <c r="B8">
        <v>-7</v>
      </c>
      <c r="C8" t="s">
        <v>18</v>
      </c>
      <c r="D8" s="2">
        <v>1632038031.6600001</v>
      </c>
    </row>
    <row r="9" spans="1:4">
      <c r="A9" t="s">
        <v>19</v>
      </c>
      <c r="B9">
        <v>-4</v>
      </c>
      <c r="C9" t="s">
        <v>20</v>
      </c>
      <c r="D9">
        <v>687.88</v>
      </c>
    </row>
    <row r="10" spans="1:4">
      <c r="A10" t="s">
        <v>21</v>
      </c>
      <c r="B10">
        <v>-2</v>
      </c>
      <c r="C10" t="s">
        <v>22</v>
      </c>
      <c r="D10">
        <v>635.9</v>
      </c>
    </row>
    <row r="11" spans="1:4">
      <c r="A11" t="s">
        <v>23</v>
      </c>
      <c r="B11">
        <v>0</v>
      </c>
      <c r="C11" t="s">
        <v>22</v>
      </c>
      <c r="D11">
        <v>635.9</v>
      </c>
    </row>
    <row r="12" spans="1:4">
      <c r="A12" t="s">
        <v>25</v>
      </c>
      <c r="B12">
        <v>-5</v>
      </c>
      <c r="C12" t="s">
        <v>22</v>
      </c>
      <c r="D12">
        <v>635.9</v>
      </c>
    </row>
    <row r="13" spans="1:4">
      <c r="A13" t="s">
        <v>26</v>
      </c>
      <c r="B13">
        <v>-3</v>
      </c>
      <c r="C13" t="s">
        <v>22</v>
      </c>
      <c r="D13">
        <v>635.9</v>
      </c>
    </row>
    <row r="14" spans="1:4">
      <c r="A14" t="s">
        <v>28</v>
      </c>
      <c r="B14">
        <v>0</v>
      </c>
      <c r="C14" t="s">
        <v>29</v>
      </c>
      <c r="D14">
        <v>51.98</v>
      </c>
    </row>
    <row r="15" spans="1:4">
      <c r="A15" t="s">
        <v>30</v>
      </c>
      <c r="B15">
        <v>-2</v>
      </c>
      <c r="C15" t="s">
        <v>29</v>
      </c>
      <c r="D15">
        <v>51.98</v>
      </c>
    </row>
    <row r="16" spans="1:4">
      <c r="A16" t="s">
        <v>32</v>
      </c>
      <c r="B16">
        <v>-8</v>
      </c>
      <c r="C16" t="s">
        <v>29</v>
      </c>
      <c r="D16">
        <v>51.98</v>
      </c>
    </row>
    <row r="17" spans="1:4">
      <c r="A17" t="s">
        <v>33</v>
      </c>
      <c r="B17">
        <v>-6</v>
      </c>
      <c r="C17" t="s">
        <v>29</v>
      </c>
      <c r="D17">
        <v>51.98</v>
      </c>
    </row>
    <row r="18" spans="1:4">
      <c r="A18" t="s">
        <v>34</v>
      </c>
      <c r="B18">
        <v>-1</v>
      </c>
      <c r="C18" t="s">
        <v>35</v>
      </c>
      <c r="D18" s="2">
        <v>117751873.09999999</v>
      </c>
    </row>
    <row r="19" spans="1:4">
      <c r="A19" t="s">
        <v>36</v>
      </c>
      <c r="B19">
        <v>0</v>
      </c>
      <c r="C19" t="s">
        <v>37</v>
      </c>
      <c r="D19" s="2">
        <v>117751873.09999999</v>
      </c>
    </row>
    <row r="20" spans="1:4">
      <c r="A20" t="s">
        <v>38</v>
      </c>
      <c r="B20">
        <v>-3</v>
      </c>
      <c r="C20" t="s">
        <v>39</v>
      </c>
      <c r="D20" s="2">
        <v>117751873.09999999</v>
      </c>
    </row>
    <row r="21" spans="1:4">
      <c r="A21" t="s">
        <v>40</v>
      </c>
      <c r="B21">
        <v>-8</v>
      </c>
      <c r="C21" t="s">
        <v>41</v>
      </c>
      <c r="D21" s="2">
        <v>117751873.09999999</v>
      </c>
    </row>
    <row r="22" spans="1:4">
      <c r="A22" t="s">
        <v>42</v>
      </c>
      <c r="B22">
        <v>-9</v>
      </c>
      <c r="C22" t="s">
        <v>646</v>
      </c>
      <c r="D22" s="2">
        <v>117751873.09999999</v>
      </c>
    </row>
    <row r="23" spans="1:4">
      <c r="A23" t="s">
        <v>44</v>
      </c>
      <c r="B23">
        <v>-9</v>
      </c>
      <c r="C23" t="s">
        <v>45</v>
      </c>
      <c r="D23" s="2">
        <v>1507348347.52</v>
      </c>
    </row>
    <row r="24" spans="1:4">
      <c r="A24" t="s">
        <v>46</v>
      </c>
      <c r="B24">
        <v>-7</v>
      </c>
      <c r="C24" t="s">
        <v>47</v>
      </c>
      <c r="D24" s="2">
        <v>1507348347.52</v>
      </c>
    </row>
    <row r="25" spans="1:4">
      <c r="A25" t="s">
        <v>48</v>
      </c>
      <c r="B25">
        <v>0</v>
      </c>
      <c r="C25" t="s">
        <v>49</v>
      </c>
      <c r="D25" s="2">
        <v>688876225.20000005</v>
      </c>
    </row>
    <row r="26" spans="1:4">
      <c r="A26" t="s">
        <v>50</v>
      </c>
      <c r="B26">
        <v>-7</v>
      </c>
      <c r="C26" t="s">
        <v>51</v>
      </c>
      <c r="D26" s="2">
        <v>688876225.20000005</v>
      </c>
    </row>
    <row r="27" spans="1:4">
      <c r="A27" t="s">
        <v>52</v>
      </c>
      <c r="B27">
        <v>-5</v>
      </c>
      <c r="C27" t="s">
        <v>647</v>
      </c>
      <c r="D27" s="2">
        <v>688876225.20000005</v>
      </c>
    </row>
    <row r="28" spans="1:4">
      <c r="A28" t="s">
        <v>54</v>
      </c>
      <c r="B28">
        <v>-3</v>
      </c>
      <c r="C28" t="s">
        <v>55</v>
      </c>
      <c r="D28" s="2">
        <v>97899807.069999993</v>
      </c>
    </row>
    <row r="29" spans="1:4">
      <c r="A29" t="s">
        <v>56</v>
      </c>
      <c r="B29">
        <v>-6</v>
      </c>
      <c r="C29" t="s">
        <v>57</v>
      </c>
      <c r="D29" s="2">
        <v>97899807.069999993</v>
      </c>
    </row>
    <row r="30" spans="1:4">
      <c r="A30" t="s">
        <v>58</v>
      </c>
      <c r="B30">
        <v>-4</v>
      </c>
      <c r="C30" t="s">
        <v>648</v>
      </c>
      <c r="D30" s="2">
        <v>97899807.069999993</v>
      </c>
    </row>
    <row r="31" spans="1:4">
      <c r="A31" t="s">
        <v>60</v>
      </c>
      <c r="B31">
        <v>-4</v>
      </c>
      <c r="C31" t="s">
        <v>61</v>
      </c>
      <c r="D31" s="2">
        <v>720572315.25</v>
      </c>
    </row>
    <row r="32" spans="1:4">
      <c r="A32" t="s">
        <v>62</v>
      </c>
      <c r="B32">
        <v>0</v>
      </c>
      <c r="C32" t="s">
        <v>63</v>
      </c>
      <c r="D32" s="2">
        <v>720572315.25</v>
      </c>
    </row>
    <row r="33" spans="1:4">
      <c r="A33" t="s">
        <v>64</v>
      </c>
      <c r="B33">
        <v>-7</v>
      </c>
      <c r="C33" t="s">
        <v>649</v>
      </c>
      <c r="D33" s="2">
        <v>720572315.25</v>
      </c>
    </row>
    <row r="34" spans="1:4">
      <c r="A34" t="s">
        <v>66</v>
      </c>
      <c r="B34">
        <v>-5</v>
      </c>
      <c r="C34" t="s">
        <v>67</v>
      </c>
      <c r="D34" s="2">
        <v>6937123.1600000001</v>
      </c>
    </row>
    <row r="35" spans="1:4">
      <c r="A35" t="s">
        <v>68</v>
      </c>
      <c r="B35">
        <v>0</v>
      </c>
      <c r="C35" t="s">
        <v>69</v>
      </c>
      <c r="D35" s="2">
        <v>1758669.46</v>
      </c>
    </row>
    <row r="36" spans="1:4">
      <c r="A36" t="s">
        <v>70</v>
      </c>
      <c r="B36">
        <v>-1</v>
      </c>
      <c r="C36" t="s">
        <v>71</v>
      </c>
      <c r="D36" s="2">
        <v>1758669.46</v>
      </c>
    </row>
    <row r="37" spans="1:4">
      <c r="A37" t="s">
        <v>72</v>
      </c>
      <c r="B37">
        <v>-3</v>
      </c>
      <c r="C37" t="s">
        <v>889</v>
      </c>
      <c r="D37" s="2">
        <v>1758669.46</v>
      </c>
    </row>
    <row r="38" spans="1:4">
      <c r="A38" t="s">
        <v>74</v>
      </c>
      <c r="B38">
        <v>-1</v>
      </c>
      <c r="C38" t="s">
        <v>651</v>
      </c>
      <c r="D38" s="2">
        <v>335347.78000000003</v>
      </c>
    </row>
    <row r="39" spans="1:4">
      <c r="A39" t="s">
        <v>76</v>
      </c>
      <c r="B39">
        <v>0</v>
      </c>
      <c r="C39" t="s">
        <v>652</v>
      </c>
      <c r="D39" s="2">
        <v>1423321.68</v>
      </c>
    </row>
    <row r="40" spans="1:4">
      <c r="A40" t="s">
        <v>78</v>
      </c>
      <c r="B40">
        <v>0</v>
      </c>
      <c r="C40" t="s">
        <v>79</v>
      </c>
      <c r="D40" s="2">
        <v>5178453.7</v>
      </c>
    </row>
    <row r="41" spans="1:4">
      <c r="A41" t="s">
        <v>80</v>
      </c>
      <c r="B41">
        <v>0</v>
      </c>
      <c r="C41" t="s">
        <v>81</v>
      </c>
      <c r="D41" s="2">
        <v>57498.64</v>
      </c>
    </row>
    <row r="42" spans="1:4">
      <c r="A42" t="s">
        <v>82</v>
      </c>
      <c r="B42">
        <v>-4</v>
      </c>
      <c r="C42" t="s">
        <v>653</v>
      </c>
      <c r="D42" s="2">
        <v>57498.64</v>
      </c>
    </row>
    <row r="43" spans="1:4">
      <c r="A43" t="s">
        <v>84</v>
      </c>
      <c r="B43">
        <v>-2</v>
      </c>
      <c r="C43" t="s">
        <v>654</v>
      </c>
      <c r="D43" s="2">
        <v>42278.41</v>
      </c>
    </row>
    <row r="44" spans="1:4">
      <c r="A44" t="s">
        <v>86</v>
      </c>
      <c r="B44">
        <v>0</v>
      </c>
      <c r="C44" t="s">
        <v>655</v>
      </c>
      <c r="D44" s="2">
        <v>15220.23</v>
      </c>
    </row>
    <row r="45" spans="1:4">
      <c r="A45" t="s">
        <v>656</v>
      </c>
      <c r="B45">
        <v>-8</v>
      </c>
      <c r="C45" t="s">
        <v>657</v>
      </c>
      <c r="D45" s="2">
        <v>1236823</v>
      </c>
    </row>
    <row r="46" spans="1:4">
      <c r="A46" t="s">
        <v>847</v>
      </c>
      <c r="B46">
        <v>0</v>
      </c>
      <c r="C46" t="s">
        <v>848</v>
      </c>
      <c r="D46" s="2">
        <v>1183278.52</v>
      </c>
    </row>
    <row r="47" spans="1:4">
      <c r="A47" t="s">
        <v>853</v>
      </c>
      <c r="B47">
        <v>-2</v>
      </c>
      <c r="C47" t="s">
        <v>854</v>
      </c>
      <c r="D47" s="2">
        <v>1183278.52</v>
      </c>
    </row>
    <row r="48" spans="1:4">
      <c r="A48" t="s">
        <v>658</v>
      </c>
      <c r="B48">
        <v>-5</v>
      </c>
      <c r="C48" t="s">
        <v>890</v>
      </c>
      <c r="D48" s="2">
        <v>53544.480000000003</v>
      </c>
    </row>
    <row r="49" spans="1:4">
      <c r="A49" t="s">
        <v>660</v>
      </c>
      <c r="B49">
        <v>-3</v>
      </c>
      <c r="C49" t="s">
        <v>661</v>
      </c>
      <c r="D49" s="2">
        <v>53544.480000000003</v>
      </c>
    </row>
    <row r="50" spans="1:4">
      <c r="A50" t="s">
        <v>662</v>
      </c>
      <c r="B50">
        <v>-2</v>
      </c>
      <c r="C50" t="s">
        <v>663</v>
      </c>
      <c r="D50" s="2">
        <v>3878274.07</v>
      </c>
    </row>
    <row r="51" spans="1:4">
      <c r="A51" t="s">
        <v>664</v>
      </c>
      <c r="B51">
        <v>-8</v>
      </c>
      <c r="C51" t="s">
        <v>665</v>
      </c>
      <c r="D51" s="2">
        <v>3878274.07</v>
      </c>
    </row>
    <row r="52" spans="1:4">
      <c r="A52" t="s">
        <v>666</v>
      </c>
      <c r="B52">
        <v>-2</v>
      </c>
      <c r="C52" t="s">
        <v>667</v>
      </c>
      <c r="D52" s="2">
        <v>3878274.07</v>
      </c>
    </row>
    <row r="53" spans="1:4">
      <c r="A53" t="s">
        <v>88</v>
      </c>
      <c r="B53">
        <v>-2</v>
      </c>
      <c r="C53" t="s">
        <v>89</v>
      </c>
      <c r="D53" s="2">
        <v>5857.99</v>
      </c>
    </row>
    <row r="54" spans="1:4">
      <c r="A54" t="s">
        <v>90</v>
      </c>
      <c r="B54">
        <v>-7</v>
      </c>
      <c r="C54" t="s">
        <v>89</v>
      </c>
      <c r="D54" s="2">
        <v>5857.99</v>
      </c>
    </row>
    <row r="55" spans="1:4">
      <c r="A55" t="s">
        <v>91</v>
      </c>
      <c r="B55">
        <v>-4</v>
      </c>
      <c r="C55" t="s">
        <v>668</v>
      </c>
      <c r="D55" s="2">
        <v>5857.99</v>
      </c>
    </row>
    <row r="56" spans="1:4">
      <c r="A56">
        <v>2</v>
      </c>
      <c r="B56">
        <v>-3</v>
      </c>
      <c r="C56" t="s">
        <v>93</v>
      </c>
      <c r="D56" s="2">
        <v>2052857494.0799999</v>
      </c>
    </row>
    <row r="57" spans="1:4">
      <c r="A57" t="s">
        <v>94</v>
      </c>
      <c r="B57">
        <v>0</v>
      </c>
      <c r="C57" t="s">
        <v>95</v>
      </c>
      <c r="D57" s="2">
        <v>2052857494.0799999</v>
      </c>
    </row>
    <row r="58" spans="1:4">
      <c r="A58" t="s">
        <v>96</v>
      </c>
      <c r="B58">
        <v>-7</v>
      </c>
      <c r="C58" t="s">
        <v>97</v>
      </c>
      <c r="D58" s="2">
        <v>2052857494.0799999</v>
      </c>
    </row>
    <row r="59" spans="1:4">
      <c r="A59" t="s">
        <v>98</v>
      </c>
      <c r="B59">
        <v>0</v>
      </c>
      <c r="C59" t="s">
        <v>99</v>
      </c>
      <c r="D59" s="2">
        <v>2087333381.1500001</v>
      </c>
    </row>
    <row r="60" spans="1:4">
      <c r="A60" t="s">
        <v>100</v>
      </c>
      <c r="B60">
        <v>-2</v>
      </c>
      <c r="C60" t="s">
        <v>101</v>
      </c>
      <c r="D60" s="2">
        <v>1485670937.0699999</v>
      </c>
    </row>
    <row r="61" spans="1:4">
      <c r="A61" t="s">
        <v>102</v>
      </c>
      <c r="B61">
        <v>0</v>
      </c>
      <c r="C61" t="s">
        <v>891</v>
      </c>
      <c r="D61" s="2">
        <v>1486623576.26</v>
      </c>
    </row>
    <row r="62" spans="1:4">
      <c r="A62" t="s">
        <v>104</v>
      </c>
      <c r="B62">
        <v>-9</v>
      </c>
      <c r="C62" t="s">
        <v>105</v>
      </c>
      <c r="D62" s="2">
        <v>-952639.19</v>
      </c>
    </row>
    <row r="63" spans="1:4">
      <c r="A63" t="s">
        <v>106</v>
      </c>
      <c r="B63">
        <v>-9</v>
      </c>
      <c r="C63" t="s">
        <v>107</v>
      </c>
      <c r="D63" s="2">
        <v>176358000</v>
      </c>
    </row>
    <row r="64" spans="1:4">
      <c r="A64" t="s">
        <v>108</v>
      </c>
      <c r="B64">
        <v>-7</v>
      </c>
      <c r="C64" t="s">
        <v>109</v>
      </c>
      <c r="D64" s="2">
        <v>176358000</v>
      </c>
    </row>
    <row r="65" spans="1:4">
      <c r="A65" t="s">
        <v>110</v>
      </c>
      <c r="B65">
        <v>-1</v>
      </c>
      <c r="C65" t="s">
        <v>111</v>
      </c>
      <c r="D65" s="2">
        <v>32683799.68</v>
      </c>
    </row>
    <row r="66" spans="1:4">
      <c r="A66" t="s">
        <v>112</v>
      </c>
      <c r="B66">
        <v>0</v>
      </c>
      <c r="C66" t="s">
        <v>113</v>
      </c>
      <c r="D66" s="2">
        <v>162276000</v>
      </c>
    </row>
    <row r="67" spans="1:4">
      <c r="A67" t="s">
        <v>114</v>
      </c>
      <c r="B67">
        <v>-8</v>
      </c>
      <c r="C67" t="s">
        <v>115</v>
      </c>
      <c r="D67" s="2">
        <v>-129592200.31999999</v>
      </c>
    </row>
    <row r="68" spans="1:4">
      <c r="A68" t="s">
        <v>116</v>
      </c>
      <c r="B68">
        <v>-8</v>
      </c>
      <c r="C68" t="s">
        <v>117</v>
      </c>
      <c r="D68" s="2">
        <v>146024147.78</v>
      </c>
    </row>
    <row r="69" spans="1:4">
      <c r="A69" t="s">
        <v>120</v>
      </c>
      <c r="B69">
        <v>-4</v>
      </c>
      <c r="C69" t="s">
        <v>121</v>
      </c>
      <c r="D69" s="2">
        <v>23111134.75</v>
      </c>
    </row>
    <row r="70" spans="1:4">
      <c r="A70" t="s">
        <v>122</v>
      </c>
      <c r="B70">
        <v>-2</v>
      </c>
      <c r="C70" t="s">
        <v>123</v>
      </c>
      <c r="D70" s="2">
        <v>6993684.9100000001</v>
      </c>
    </row>
    <row r="71" spans="1:4">
      <c r="A71" t="s">
        <v>124</v>
      </c>
      <c r="B71">
        <v>0</v>
      </c>
      <c r="C71" t="s">
        <v>125</v>
      </c>
      <c r="D71" s="2">
        <v>39408512.359999999</v>
      </c>
    </row>
    <row r="72" spans="1:4">
      <c r="A72" t="s">
        <v>126</v>
      </c>
      <c r="B72">
        <v>0</v>
      </c>
      <c r="C72" t="s">
        <v>127</v>
      </c>
      <c r="D72" s="2">
        <v>1874310.73</v>
      </c>
    </row>
    <row r="73" spans="1:4">
      <c r="A73" t="s">
        <v>128</v>
      </c>
      <c r="B73">
        <v>-9</v>
      </c>
      <c r="C73" t="s">
        <v>129</v>
      </c>
      <c r="D73" s="2">
        <v>2.5</v>
      </c>
    </row>
    <row r="74" spans="1:4">
      <c r="A74" t="s">
        <v>130</v>
      </c>
      <c r="B74">
        <v>-7</v>
      </c>
      <c r="C74" t="s">
        <v>131</v>
      </c>
      <c r="D74" s="2">
        <v>32684684.059999999</v>
      </c>
    </row>
    <row r="75" spans="1:4">
      <c r="A75" t="s">
        <v>134</v>
      </c>
      <c r="B75">
        <v>-1</v>
      </c>
      <c r="C75" t="s">
        <v>135</v>
      </c>
      <c r="D75" s="2">
        <v>37404565.130000003</v>
      </c>
    </row>
    <row r="76" spans="1:4">
      <c r="A76" t="s">
        <v>136</v>
      </c>
      <c r="B76">
        <v>0</v>
      </c>
      <c r="C76" t="s">
        <v>892</v>
      </c>
      <c r="D76" s="2">
        <v>1010953.34</v>
      </c>
    </row>
    <row r="77" spans="1:4">
      <c r="A77" t="s">
        <v>670</v>
      </c>
      <c r="B77">
        <v>0</v>
      </c>
      <c r="C77" t="s">
        <v>671</v>
      </c>
      <c r="D77" s="2">
        <v>3536300</v>
      </c>
    </row>
    <row r="78" spans="1:4">
      <c r="A78" t="s">
        <v>142</v>
      </c>
      <c r="B78">
        <v>-4</v>
      </c>
      <c r="C78" t="s">
        <v>143</v>
      </c>
      <c r="D78" s="2">
        <v>79281286</v>
      </c>
    </row>
    <row r="79" spans="1:4">
      <c r="A79" t="s">
        <v>144</v>
      </c>
      <c r="B79">
        <v>-2</v>
      </c>
      <c r="C79" t="s">
        <v>145</v>
      </c>
      <c r="D79" s="2">
        <v>79281286</v>
      </c>
    </row>
    <row r="80" spans="1:4">
      <c r="A80" t="s">
        <v>148</v>
      </c>
      <c r="B80">
        <v>-7</v>
      </c>
      <c r="C80" t="s">
        <v>672</v>
      </c>
      <c r="D80" s="2">
        <v>104734212</v>
      </c>
    </row>
    <row r="81" spans="1:4">
      <c r="A81" t="s">
        <v>150</v>
      </c>
      <c r="B81">
        <v>-5</v>
      </c>
      <c r="C81" t="s">
        <v>151</v>
      </c>
      <c r="D81" s="2">
        <v>190425840</v>
      </c>
    </row>
    <row r="82" spans="1:4">
      <c r="A82" t="s">
        <v>152</v>
      </c>
      <c r="B82">
        <v>-3</v>
      </c>
      <c r="C82" t="s">
        <v>153</v>
      </c>
      <c r="D82" s="2">
        <v>-85691628</v>
      </c>
    </row>
    <row r="83" spans="1:4">
      <c r="A83" t="s">
        <v>673</v>
      </c>
      <c r="B83">
        <v>0</v>
      </c>
      <c r="C83" t="s">
        <v>674</v>
      </c>
      <c r="D83" s="2">
        <v>62580998.619999997</v>
      </c>
    </row>
    <row r="84" spans="1:4">
      <c r="A84" t="s">
        <v>675</v>
      </c>
      <c r="B84">
        <v>-8</v>
      </c>
      <c r="C84" t="s">
        <v>676</v>
      </c>
      <c r="D84" s="2">
        <v>66011000</v>
      </c>
    </row>
    <row r="85" spans="1:4">
      <c r="A85" t="s">
        <v>677</v>
      </c>
      <c r="B85">
        <v>-6</v>
      </c>
      <c r="C85" t="s">
        <v>678</v>
      </c>
      <c r="D85" s="2">
        <v>-3430001.38</v>
      </c>
    </row>
    <row r="86" spans="1:4">
      <c r="A86" t="s">
        <v>893</v>
      </c>
      <c r="B86">
        <v>0</v>
      </c>
      <c r="C86" t="s">
        <v>894</v>
      </c>
      <c r="D86" s="2">
        <v>-34475887.07</v>
      </c>
    </row>
    <row r="87" spans="1:4">
      <c r="A87" t="s">
        <v>895</v>
      </c>
      <c r="B87">
        <v>-4</v>
      </c>
      <c r="C87" t="s">
        <v>896</v>
      </c>
      <c r="D87" s="2">
        <v>-34475887.07</v>
      </c>
    </row>
    <row r="88" spans="1:4">
      <c r="A88" t="s">
        <v>897</v>
      </c>
      <c r="B88">
        <v>-9</v>
      </c>
      <c r="C88" t="s">
        <v>898</v>
      </c>
      <c r="D88" s="2">
        <v>-34475887.07</v>
      </c>
    </row>
    <row r="89" spans="1:4">
      <c r="A89" t="s">
        <v>154</v>
      </c>
      <c r="B89">
        <v>-8</v>
      </c>
      <c r="C89" t="s">
        <v>155</v>
      </c>
      <c r="D89" s="2">
        <v>0</v>
      </c>
    </row>
    <row r="90" spans="1:4">
      <c r="A90" t="s">
        <v>156</v>
      </c>
      <c r="B90">
        <v>0</v>
      </c>
      <c r="C90" t="s">
        <v>157</v>
      </c>
      <c r="D90" s="2">
        <v>0</v>
      </c>
    </row>
    <row r="91" spans="1:4">
      <c r="A91" t="s">
        <v>158</v>
      </c>
      <c r="B91">
        <v>-8</v>
      </c>
      <c r="C91" t="s">
        <v>159</v>
      </c>
      <c r="D91" s="2">
        <v>1500</v>
      </c>
    </row>
    <row r="92" spans="1:4">
      <c r="A92" t="s">
        <v>160</v>
      </c>
      <c r="B92">
        <v>0</v>
      </c>
      <c r="C92" t="s">
        <v>161</v>
      </c>
      <c r="D92" s="2">
        <v>1500</v>
      </c>
    </row>
    <row r="93" spans="1:4">
      <c r="A93" t="s">
        <v>162</v>
      </c>
      <c r="B93">
        <v>-9</v>
      </c>
      <c r="C93" t="s">
        <v>679</v>
      </c>
      <c r="D93" s="2">
        <v>1500</v>
      </c>
    </row>
    <row r="94" spans="1:4">
      <c r="A94" t="s">
        <v>163</v>
      </c>
      <c r="B94">
        <v>-4</v>
      </c>
      <c r="C94" t="s">
        <v>164</v>
      </c>
      <c r="D94" s="2">
        <v>-1500</v>
      </c>
    </row>
    <row r="95" spans="1:4">
      <c r="A95" t="s">
        <v>165</v>
      </c>
      <c r="B95">
        <v>0</v>
      </c>
      <c r="C95" t="s">
        <v>166</v>
      </c>
      <c r="D95" s="2">
        <v>-1500</v>
      </c>
    </row>
    <row r="96" spans="1:4">
      <c r="A96" t="s">
        <v>167</v>
      </c>
      <c r="B96">
        <v>-4</v>
      </c>
      <c r="C96" t="s">
        <v>680</v>
      </c>
      <c r="D96" s="2">
        <v>-1500</v>
      </c>
    </row>
    <row r="97" spans="1:4">
      <c r="A97">
        <v>3</v>
      </c>
      <c r="B97">
        <v>0</v>
      </c>
      <c r="C97" t="s">
        <v>169</v>
      </c>
      <c r="D97" s="2">
        <v>114218157.56</v>
      </c>
    </row>
    <row r="98" spans="1:4">
      <c r="A98" t="s">
        <v>170</v>
      </c>
      <c r="B98">
        <v>0</v>
      </c>
      <c r="C98" t="s">
        <v>169</v>
      </c>
      <c r="D98" s="2">
        <v>114218157.56</v>
      </c>
    </row>
    <row r="99" spans="1:4">
      <c r="A99" t="s">
        <v>171</v>
      </c>
      <c r="B99">
        <v>-3</v>
      </c>
      <c r="C99" t="s">
        <v>172</v>
      </c>
      <c r="D99" s="2">
        <v>114218157.56</v>
      </c>
    </row>
    <row r="100" spans="1:4">
      <c r="A100" t="s">
        <v>173</v>
      </c>
      <c r="B100">
        <v>-7</v>
      </c>
      <c r="C100" t="s">
        <v>174</v>
      </c>
      <c r="D100" s="2">
        <v>114218157.56</v>
      </c>
    </row>
    <row r="101" spans="1:4">
      <c r="A101" t="s">
        <v>175</v>
      </c>
      <c r="B101">
        <v>-3</v>
      </c>
      <c r="C101" t="s">
        <v>174</v>
      </c>
      <c r="D101" s="2">
        <v>114218157.56</v>
      </c>
    </row>
    <row r="102" spans="1:4">
      <c r="A102" t="s">
        <v>176</v>
      </c>
      <c r="B102">
        <v>-8</v>
      </c>
      <c r="C102" t="s">
        <v>177</v>
      </c>
      <c r="D102" s="2">
        <v>42865000</v>
      </c>
    </row>
    <row r="103" spans="1:4">
      <c r="A103" t="s">
        <v>178</v>
      </c>
      <c r="B103">
        <v>-6</v>
      </c>
      <c r="C103" t="s">
        <v>179</v>
      </c>
      <c r="D103" s="2">
        <v>71353157.560000002</v>
      </c>
    </row>
    <row r="104" spans="1:4">
      <c r="A104">
        <v>8</v>
      </c>
      <c r="B104">
        <v>-1</v>
      </c>
      <c r="C104" t="s">
        <v>180</v>
      </c>
      <c r="D104" s="2">
        <v>320368802.38</v>
      </c>
    </row>
    <row r="105" spans="1:4">
      <c r="A105" t="s">
        <v>181</v>
      </c>
      <c r="B105">
        <v>-9</v>
      </c>
      <c r="C105" t="s">
        <v>182</v>
      </c>
      <c r="D105" s="2">
        <v>288326842.72000003</v>
      </c>
    </row>
    <row r="106" spans="1:4">
      <c r="A106" t="s">
        <v>183</v>
      </c>
      <c r="B106">
        <v>-8</v>
      </c>
      <c r="C106" t="s">
        <v>184</v>
      </c>
      <c r="D106" s="2">
        <v>230349612.99000001</v>
      </c>
    </row>
    <row r="107" spans="1:4">
      <c r="A107" t="s">
        <v>185</v>
      </c>
      <c r="B107">
        <v>-5</v>
      </c>
      <c r="C107" t="s">
        <v>186</v>
      </c>
      <c r="D107" s="2">
        <v>230349612.99000001</v>
      </c>
    </row>
    <row r="108" spans="1:4">
      <c r="A108" t="s">
        <v>187</v>
      </c>
      <c r="B108">
        <v>0</v>
      </c>
      <c r="C108" t="s">
        <v>188</v>
      </c>
      <c r="D108" s="2">
        <v>230349612.99000001</v>
      </c>
    </row>
    <row r="109" spans="1:4">
      <c r="A109" t="s">
        <v>191</v>
      </c>
      <c r="B109">
        <v>-3</v>
      </c>
      <c r="C109" t="s">
        <v>899</v>
      </c>
      <c r="D109" s="2">
        <v>20906999.82</v>
      </c>
    </row>
    <row r="110" spans="1:4">
      <c r="A110" t="s">
        <v>193</v>
      </c>
      <c r="B110">
        <v>-2</v>
      </c>
      <c r="C110" t="s">
        <v>900</v>
      </c>
      <c r="D110" s="2">
        <v>13775086.5</v>
      </c>
    </row>
    <row r="111" spans="1:4">
      <c r="A111" t="s">
        <v>901</v>
      </c>
      <c r="B111">
        <v>0</v>
      </c>
      <c r="C111" t="s">
        <v>902</v>
      </c>
      <c r="D111" s="2">
        <v>137242051.50999999</v>
      </c>
    </row>
    <row r="112" spans="1:4">
      <c r="A112" t="s">
        <v>903</v>
      </c>
      <c r="B112">
        <v>-9</v>
      </c>
      <c r="C112" t="s">
        <v>904</v>
      </c>
      <c r="D112" s="2">
        <v>43848670.549999997</v>
      </c>
    </row>
    <row r="113" spans="1:4">
      <c r="A113" t="s">
        <v>905</v>
      </c>
      <c r="B113">
        <v>-7</v>
      </c>
      <c r="C113" t="s">
        <v>906</v>
      </c>
      <c r="D113" s="2">
        <v>33671.15</v>
      </c>
    </row>
    <row r="114" spans="1:4">
      <c r="A114" t="s">
        <v>907</v>
      </c>
      <c r="B114">
        <v>-5</v>
      </c>
      <c r="C114" t="s">
        <v>908</v>
      </c>
      <c r="D114" s="2">
        <v>1313609.95</v>
      </c>
    </row>
    <row r="115" spans="1:4">
      <c r="A115" t="s">
        <v>909</v>
      </c>
      <c r="B115">
        <v>-1</v>
      </c>
      <c r="C115" t="s">
        <v>910</v>
      </c>
      <c r="D115" s="2">
        <v>10080779.98</v>
      </c>
    </row>
    <row r="116" spans="1:4">
      <c r="A116" t="s">
        <v>911</v>
      </c>
      <c r="B116">
        <v>0</v>
      </c>
      <c r="C116" t="s">
        <v>912</v>
      </c>
      <c r="D116" s="2">
        <v>421748.44</v>
      </c>
    </row>
    <row r="117" spans="1:4">
      <c r="A117" t="s">
        <v>913</v>
      </c>
      <c r="B117">
        <v>-8</v>
      </c>
      <c r="C117" t="s">
        <v>914</v>
      </c>
      <c r="D117" s="2">
        <v>651422.4</v>
      </c>
    </row>
    <row r="118" spans="1:4">
      <c r="A118" t="s">
        <v>915</v>
      </c>
      <c r="B118">
        <v>-6</v>
      </c>
      <c r="C118" t="s">
        <v>916</v>
      </c>
      <c r="D118" s="2">
        <v>2075572.69</v>
      </c>
    </row>
    <row r="119" spans="1:4">
      <c r="A119" t="s">
        <v>195</v>
      </c>
      <c r="B119">
        <v>-6</v>
      </c>
      <c r="C119" t="s">
        <v>196</v>
      </c>
      <c r="D119" s="2">
        <v>14775312.08</v>
      </c>
    </row>
    <row r="120" spans="1:4">
      <c r="A120" t="s">
        <v>197</v>
      </c>
      <c r="B120">
        <v>0</v>
      </c>
      <c r="C120" t="s">
        <v>198</v>
      </c>
      <c r="D120" s="2">
        <v>25918.45</v>
      </c>
    </row>
    <row r="121" spans="1:4">
      <c r="A121" t="s">
        <v>199</v>
      </c>
      <c r="B121">
        <v>-1</v>
      </c>
      <c r="C121" t="s">
        <v>198</v>
      </c>
      <c r="D121" s="2">
        <v>25918.45</v>
      </c>
    </row>
    <row r="122" spans="1:4">
      <c r="A122" t="s">
        <v>201</v>
      </c>
      <c r="B122">
        <v>0</v>
      </c>
      <c r="C122" t="s">
        <v>684</v>
      </c>
      <c r="D122" s="2">
        <v>25918.45</v>
      </c>
    </row>
    <row r="123" spans="1:4">
      <c r="A123" t="s">
        <v>203</v>
      </c>
      <c r="B123">
        <v>-3</v>
      </c>
      <c r="C123" t="s">
        <v>204</v>
      </c>
      <c r="D123" s="2">
        <v>255681.24</v>
      </c>
    </row>
    <row r="124" spans="1:4">
      <c r="A124" t="s">
        <v>205</v>
      </c>
      <c r="B124">
        <v>-5</v>
      </c>
      <c r="C124" t="s">
        <v>204</v>
      </c>
      <c r="D124" s="2">
        <v>255681.24</v>
      </c>
    </row>
    <row r="125" spans="1:4">
      <c r="A125" t="s">
        <v>207</v>
      </c>
      <c r="B125">
        <v>-3</v>
      </c>
      <c r="C125" t="s">
        <v>204</v>
      </c>
      <c r="D125" s="2">
        <v>255681.24</v>
      </c>
    </row>
    <row r="126" spans="1:4">
      <c r="A126" t="s">
        <v>208</v>
      </c>
      <c r="B126">
        <v>-6</v>
      </c>
      <c r="C126" t="s">
        <v>209</v>
      </c>
      <c r="D126" s="2">
        <v>3062158.43</v>
      </c>
    </row>
    <row r="127" spans="1:4">
      <c r="A127" t="s">
        <v>210</v>
      </c>
      <c r="B127">
        <v>-3</v>
      </c>
      <c r="C127" t="s">
        <v>685</v>
      </c>
      <c r="D127" s="2">
        <v>3062158.43</v>
      </c>
    </row>
    <row r="128" spans="1:4">
      <c r="A128" t="s">
        <v>212</v>
      </c>
      <c r="B128">
        <v>-1</v>
      </c>
      <c r="C128" t="s">
        <v>686</v>
      </c>
      <c r="D128" s="2">
        <v>1891081.36</v>
      </c>
    </row>
    <row r="129" spans="1:4">
      <c r="A129" t="s">
        <v>214</v>
      </c>
      <c r="B129">
        <v>0</v>
      </c>
      <c r="C129" t="s">
        <v>687</v>
      </c>
      <c r="D129" s="2">
        <v>199366.42</v>
      </c>
    </row>
    <row r="130" spans="1:4">
      <c r="A130" t="s">
        <v>216</v>
      </c>
      <c r="B130">
        <v>-8</v>
      </c>
      <c r="C130" t="s">
        <v>688</v>
      </c>
      <c r="D130" s="2">
        <v>574947.17000000004</v>
      </c>
    </row>
    <row r="131" spans="1:4">
      <c r="A131" t="s">
        <v>218</v>
      </c>
      <c r="B131">
        <v>-4</v>
      </c>
      <c r="C131" t="s">
        <v>689</v>
      </c>
      <c r="D131" s="2">
        <v>147154.07</v>
      </c>
    </row>
    <row r="132" spans="1:4">
      <c r="A132" t="s">
        <v>220</v>
      </c>
      <c r="B132">
        <v>0</v>
      </c>
      <c r="C132" t="s">
        <v>690</v>
      </c>
      <c r="D132" s="2">
        <v>44904</v>
      </c>
    </row>
    <row r="133" spans="1:4">
      <c r="A133" t="s">
        <v>691</v>
      </c>
      <c r="B133">
        <v>0</v>
      </c>
      <c r="C133" t="s">
        <v>692</v>
      </c>
      <c r="D133" s="2">
        <v>37300.35</v>
      </c>
    </row>
    <row r="134" spans="1:4">
      <c r="A134" t="s">
        <v>693</v>
      </c>
      <c r="B134">
        <v>-9</v>
      </c>
      <c r="C134" t="s">
        <v>694</v>
      </c>
      <c r="D134" s="2">
        <v>9602.9599999999991</v>
      </c>
    </row>
    <row r="135" spans="1:4">
      <c r="A135" t="s">
        <v>695</v>
      </c>
      <c r="B135">
        <v>-7</v>
      </c>
      <c r="C135" t="s">
        <v>696</v>
      </c>
      <c r="D135" s="2">
        <v>29683.919999999998</v>
      </c>
    </row>
    <row r="136" spans="1:4">
      <c r="A136" t="s">
        <v>697</v>
      </c>
      <c r="B136">
        <v>-5</v>
      </c>
      <c r="C136" t="s">
        <v>698</v>
      </c>
      <c r="D136" s="2">
        <v>10414.31</v>
      </c>
    </row>
    <row r="137" spans="1:4">
      <c r="A137" t="s">
        <v>222</v>
      </c>
      <c r="B137">
        <v>-3</v>
      </c>
      <c r="C137" t="s">
        <v>699</v>
      </c>
      <c r="D137" s="2">
        <v>30852.19</v>
      </c>
    </row>
    <row r="138" spans="1:4">
      <c r="A138" t="s">
        <v>224</v>
      </c>
      <c r="B138">
        <v>-1</v>
      </c>
      <c r="C138" t="s">
        <v>862</v>
      </c>
      <c r="D138" s="2">
        <v>64239.23</v>
      </c>
    </row>
    <row r="139" spans="1:4">
      <c r="A139" t="s">
        <v>700</v>
      </c>
      <c r="B139">
        <v>0</v>
      </c>
      <c r="C139" t="s">
        <v>701</v>
      </c>
      <c r="D139" s="2">
        <v>22612.45</v>
      </c>
    </row>
    <row r="140" spans="1:4">
      <c r="A140" t="s">
        <v>226</v>
      </c>
      <c r="B140">
        <v>-8</v>
      </c>
      <c r="C140" t="s">
        <v>227</v>
      </c>
      <c r="D140" s="2">
        <v>107688.12</v>
      </c>
    </row>
    <row r="141" spans="1:4">
      <c r="A141" t="s">
        <v>228</v>
      </c>
      <c r="B141">
        <v>0</v>
      </c>
      <c r="C141" t="s">
        <v>702</v>
      </c>
      <c r="D141" s="2">
        <v>107688.12</v>
      </c>
    </row>
    <row r="142" spans="1:4">
      <c r="A142" t="s">
        <v>230</v>
      </c>
      <c r="B142">
        <v>-8</v>
      </c>
      <c r="C142" t="s">
        <v>703</v>
      </c>
      <c r="D142" s="2">
        <v>107688.12</v>
      </c>
    </row>
    <row r="143" spans="1:4">
      <c r="A143" t="s">
        <v>232</v>
      </c>
      <c r="B143">
        <v>-5</v>
      </c>
      <c r="C143" t="s">
        <v>233</v>
      </c>
      <c r="D143" s="2">
        <v>887727</v>
      </c>
    </row>
    <row r="144" spans="1:4">
      <c r="A144" t="s">
        <v>234</v>
      </c>
      <c r="B144">
        <v>-3</v>
      </c>
      <c r="C144" t="s">
        <v>917</v>
      </c>
      <c r="D144" s="2">
        <v>887727</v>
      </c>
    </row>
    <row r="145" spans="1:4">
      <c r="A145" t="s">
        <v>236</v>
      </c>
      <c r="B145">
        <v>-1</v>
      </c>
      <c r="C145" t="s">
        <v>704</v>
      </c>
      <c r="D145" s="2">
        <v>19250.259999999998</v>
      </c>
    </row>
    <row r="146" spans="1:4">
      <c r="A146" t="s">
        <v>238</v>
      </c>
      <c r="B146">
        <v>-8</v>
      </c>
      <c r="C146" t="s">
        <v>705</v>
      </c>
      <c r="D146" s="2">
        <v>259438</v>
      </c>
    </row>
    <row r="147" spans="1:4">
      <c r="A147" t="s">
        <v>918</v>
      </c>
      <c r="B147">
        <v>0</v>
      </c>
      <c r="C147" t="s">
        <v>919</v>
      </c>
      <c r="D147" s="2">
        <v>1191.45</v>
      </c>
    </row>
    <row r="148" spans="1:4">
      <c r="A148" t="s">
        <v>706</v>
      </c>
      <c r="B148">
        <v>-9</v>
      </c>
      <c r="C148" t="s">
        <v>920</v>
      </c>
      <c r="D148" s="2">
        <v>607847.29</v>
      </c>
    </row>
    <row r="149" spans="1:4">
      <c r="A149" t="s">
        <v>242</v>
      </c>
      <c r="B149">
        <v>-7</v>
      </c>
      <c r="C149" t="s">
        <v>243</v>
      </c>
      <c r="D149" s="2">
        <v>1905683.21</v>
      </c>
    </row>
    <row r="150" spans="1:4">
      <c r="A150" t="s">
        <v>244</v>
      </c>
      <c r="B150">
        <v>-5</v>
      </c>
      <c r="C150" t="s">
        <v>708</v>
      </c>
      <c r="D150" s="2">
        <v>306301.55</v>
      </c>
    </row>
    <row r="151" spans="1:4">
      <c r="A151" t="s">
        <v>246</v>
      </c>
      <c r="B151">
        <v>-3</v>
      </c>
      <c r="C151" t="s">
        <v>709</v>
      </c>
      <c r="D151" s="2">
        <v>286562.59000000003</v>
      </c>
    </row>
    <row r="152" spans="1:4">
      <c r="A152" t="s">
        <v>248</v>
      </c>
      <c r="B152">
        <v>-1</v>
      </c>
      <c r="C152" t="s">
        <v>710</v>
      </c>
      <c r="D152" s="2">
        <v>19738.96</v>
      </c>
    </row>
    <row r="153" spans="1:4">
      <c r="A153" t="s">
        <v>250</v>
      </c>
      <c r="B153">
        <v>-7</v>
      </c>
      <c r="C153" t="s">
        <v>711</v>
      </c>
      <c r="D153" s="2">
        <v>1013678.03</v>
      </c>
    </row>
    <row r="154" spans="1:4">
      <c r="A154" t="s">
        <v>252</v>
      </c>
      <c r="B154">
        <v>-5</v>
      </c>
      <c r="C154" t="s">
        <v>712</v>
      </c>
      <c r="D154" s="2">
        <v>1013678.03</v>
      </c>
    </row>
    <row r="155" spans="1:4">
      <c r="A155" t="s">
        <v>254</v>
      </c>
      <c r="B155">
        <v>-2</v>
      </c>
      <c r="C155" t="s">
        <v>713</v>
      </c>
      <c r="D155" s="2">
        <v>428604.79</v>
      </c>
    </row>
    <row r="156" spans="1:4">
      <c r="A156" t="s">
        <v>256</v>
      </c>
      <c r="B156">
        <v>0</v>
      </c>
      <c r="C156" t="s">
        <v>714</v>
      </c>
      <c r="D156" s="2">
        <v>404796.91</v>
      </c>
    </row>
    <row r="157" spans="1:4">
      <c r="A157" t="s">
        <v>258</v>
      </c>
      <c r="B157">
        <v>-9</v>
      </c>
      <c r="C157" t="s">
        <v>715</v>
      </c>
      <c r="D157" s="2">
        <v>23807.88</v>
      </c>
    </row>
    <row r="158" spans="1:4">
      <c r="A158" t="s">
        <v>260</v>
      </c>
      <c r="B158">
        <v>0</v>
      </c>
      <c r="C158" t="s">
        <v>716</v>
      </c>
      <c r="D158" s="2">
        <v>157098.84</v>
      </c>
    </row>
    <row r="159" spans="1:4">
      <c r="A159" t="s">
        <v>262</v>
      </c>
      <c r="B159">
        <v>-9</v>
      </c>
      <c r="C159" t="s">
        <v>717</v>
      </c>
      <c r="D159" s="2">
        <v>157098.84</v>
      </c>
    </row>
    <row r="160" spans="1:4">
      <c r="A160" t="s">
        <v>264</v>
      </c>
      <c r="B160">
        <v>0</v>
      </c>
      <c r="C160" t="s">
        <v>265</v>
      </c>
      <c r="D160" s="2">
        <v>3924615.52</v>
      </c>
    </row>
    <row r="161" spans="1:4">
      <c r="A161" t="s">
        <v>266</v>
      </c>
      <c r="B161">
        <v>-2</v>
      </c>
      <c r="C161" t="s">
        <v>265</v>
      </c>
      <c r="D161" s="2">
        <v>3924615.52</v>
      </c>
    </row>
    <row r="162" spans="1:4">
      <c r="A162" t="s">
        <v>268</v>
      </c>
      <c r="B162">
        <v>0</v>
      </c>
      <c r="C162" t="s">
        <v>718</v>
      </c>
      <c r="D162" s="2">
        <v>1074100</v>
      </c>
    </row>
    <row r="163" spans="1:4">
      <c r="A163" t="s">
        <v>270</v>
      </c>
      <c r="B163">
        <v>-9</v>
      </c>
      <c r="C163" t="s">
        <v>719</v>
      </c>
      <c r="D163" s="2">
        <v>1424834.65</v>
      </c>
    </row>
    <row r="164" spans="1:4">
      <c r="A164" t="s">
        <v>272</v>
      </c>
      <c r="B164">
        <v>-7</v>
      </c>
      <c r="C164" t="s">
        <v>720</v>
      </c>
      <c r="D164" s="2">
        <v>42742.81</v>
      </c>
    </row>
    <row r="165" spans="1:4">
      <c r="A165" t="s">
        <v>274</v>
      </c>
      <c r="B165">
        <v>-5</v>
      </c>
      <c r="C165" t="s">
        <v>721</v>
      </c>
      <c r="D165" s="2">
        <v>69735.78</v>
      </c>
    </row>
    <row r="166" spans="1:4">
      <c r="A166" t="s">
        <v>276</v>
      </c>
      <c r="B166">
        <v>-1</v>
      </c>
      <c r="C166" t="s">
        <v>722</v>
      </c>
      <c r="D166" s="2">
        <v>820586.71</v>
      </c>
    </row>
    <row r="167" spans="1:4">
      <c r="A167" t="s">
        <v>278</v>
      </c>
      <c r="B167">
        <v>-8</v>
      </c>
      <c r="C167" t="s">
        <v>723</v>
      </c>
      <c r="D167" s="2">
        <v>43236.51</v>
      </c>
    </row>
    <row r="168" spans="1:4">
      <c r="A168" t="s">
        <v>280</v>
      </c>
      <c r="B168">
        <v>-4</v>
      </c>
      <c r="C168" t="s">
        <v>724</v>
      </c>
      <c r="D168" s="2">
        <v>265394.40000000002</v>
      </c>
    </row>
    <row r="169" spans="1:4">
      <c r="A169" t="s">
        <v>282</v>
      </c>
      <c r="B169">
        <v>-2</v>
      </c>
      <c r="C169" t="s">
        <v>725</v>
      </c>
      <c r="D169" s="2">
        <v>35864.04</v>
      </c>
    </row>
    <row r="170" spans="1:4">
      <c r="A170" t="s">
        <v>284</v>
      </c>
      <c r="B170">
        <v>0</v>
      </c>
      <c r="C170" t="s">
        <v>726</v>
      </c>
      <c r="D170" s="2">
        <v>48254.87</v>
      </c>
    </row>
    <row r="171" spans="1:4">
      <c r="A171" t="s">
        <v>286</v>
      </c>
      <c r="B171">
        <v>-9</v>
      </c>
      <c r="C171" t="s">
        <v>727</v>
      </c>
      <c r="D171" s="2">
        <v>12.25</v>
      </c>
    </row>
    <row r="172" spans="1:4">
      <c r="A172" t="s">
        <v>288</v>
      </c>
      <c r="B172">
        <v>-1</v>
      </c>
      <c r="C172" t="s">
        <v>921</v>
      </c>
      <c r="D172" s="2">
        <v>99853.5</v>
      </c>
    </row>
    <row r="173" spans="1:4">
      <c r="A173" t="s">
        <v>863</v>
      </c>
      <c r="B173">
        <v>-4</v>
      </c>
      <c r="C173" t="s">
        <v>864</v>
      </c>
      <c r="D173" s="2">
        <v>23428</v>
      </c>
    </row>
    <row r="174" spans="1:4">
      <c r="A174" t="s">
        <v>865</v>
      </c>
      <c r="B174">
        <v>0</v>
      </c>
      <c r="C174" t="s">
        <v>922</v>
      </c>
      <c r="D174" s="2">
        <v>23428</v>
      </c>
    </row>
    <row r="175" spans="1:4">
      <c r="A175" t="s">
        <v>867</v>
      </c>
      <c r="B175">
        <v>0</v>
      </c>
      <c r="C175" t="s">
        <v>923</v>
      </c>
      <c r="D175" s="2">
        <v>23428</v>
      </c>
    </row>
    <row r="176" spans="1:4">
      <c r="A176" t="s">
        <v>924</v>
      </c>
      <c r="B176">
        <v>-7</v>
      </c>
      <c r="C176" t="s">
        <v>925</v>
      </c>
      <c r="D176" s="2">
        <v>111766.69</v>
      </c>
    </row>
    <row r="177" spans="1:4">
      <c r="A177" t="s">
        <v>926</v>
      </c>
      <c r="B177">
        <v>-9</v>
      </c>
      <c r="C177" t="s">
        <v>927</v>
      </c>
      <c r="D177" s="2">
        <v>111766.69</v>
      </c>
    </row>
    <row r="178" spans="1:4">
      <c r="A178" t="s">
        <v>928</v>
      </c>
      <c r="B178">
        <v>-7</v>
      </c>
      <c r="C178" t="s">
        <v>927</v>
      </c>
      <c r="D178" s="2">
        <v>111766.69</v>
      </c>
    </row>
    <row r="179" spans="1:4">
      <c r="A179" t="s">
        <v>729</v>
      </c>
      <c r="B179">
        <v>-6</v>
      </c>
      <c r="C179" t="s">
        <v>730</v>
      </c>
      <c r="D179" s="2">
        <v>93620.64</v>
      </c>
    </row>
    <row r="180" spans="1:4">
      <c r="A180" t="s">
        <v>731</v>
      </c>
      <c r="B180">
        <v>-1</v>
      </c>
      <c r="C180" t="s">
        <v>730</v>
      </c>
      <c r="D180" s="2">
        <v>93620.64</v>
      </c>
    </row>
    <row r="181" spans="1:4">
      <c r="A181" t="s">
        <v>732</v>
      </c>
      <c r="B181">
        <v>0</v>
      </c>
      <c r="C181" t="s">
        <v>733</v>
      </c>
      <c r="D181" s="2">
        <v>93620.64</v>
      </c>
    </row>
    <row r="182" spans="1:4">
      <c r="A182" t="s">
        <v>290</v>
      </c>
      <c r="B182">
        <v>-8</v>
      </c>
      <c r="C182" t="s">
        <v>291</v>
      </c>
      <c r="D182" s="2">
        <v>35912.519999999997</v>
      </c>
    </row>
    <row r="183" spans="1:4">
      <c r="A183" t="s">
        <v>292</v>
      </c>
      <c r="B183">
        <v>0</v>
      </c>
      <c r="C183" t="s">
        <v>734</v>
      </c>
      <c r="D183" s="2">
        <v>35912.519999999997</v>
      </c>
    </row>
    <row r="184" spans="1:4">
      <c r="A184" t="s">
        <v>294</v>
      </c>
      <c r="B184">
        <v>-8</v>
      </c>
      <c r="C184" t="s">
        <v>735</v>
      </c>
      <c r="D184" s="2">
        <v>35912.519999999997</v>
      </c>
    </row>
    <row r="185" spans="1:4">
      <c r="A185" t="s">
        <v>296</v>
      </c>
      <c r="B185">
        <v>-1</v>
      </c>
      <c r="C185" t="s">
        <v>297</v>
      </c>
      <c r="D185" s="2">
        <v>4032176.79</v>
      </c>
    </row>
    <row r="186" spans="1:4">
      <c r="A186" t="s">
        <v>298</v>
      </c>
      <c r="B186">
        <v>-2</v>
      </c>
      <c r="C186" t="s">
        <v>929</v>
      </c>
      <c r="D186" s="2">
        <v>4032176.79</v>
      </c>
    </row>
    <row r="187" spans="1:4">
      <c r="A187" t="s">
        <v>300</v>
      </c>
      <c r="B187">
        <v>0</v>
      </c>
      <c r="C187" t="s">
        <v>930</v>
      </c>
      <c r="D187" s="2">
        <v>4032176.79</v>
      </c>
    </row>
    <row r="188" spans="1:4">
      <c r="A188" t="s">
        <v>302</v>
      </c>
      <c r="B188">
        <v>-9</v>
      </c>
      <c r="C188" t="s">
        <v>303</v>
      </c>
      <c r="D188" s="2">
        <v>348.56</v>
      </c>
    </row>
    <row r="189" spans="1:4">
      <c r="A189" t="s">
        <v>304</v>
      </c>
      <c r="B189">
        <v>0</v>
      </c>
      <c r="C189" t="s">
        <v>303</v>
      </c>
      <c r="D189" s="2">
        <v>348.56</v>
      </c>
    </row>
    <row r="190" spans="1:4">
      <c r="A190" t="s">
        <v>306</v>
      </c>
      <c r="B190">
        <v>-6</v>
      </c>
      <c r="C190" t="s">
        <v>740</v>
      </c>
      <c r="D190" s="2">
        <v>348.56</v>
      </c>
    </row>
    <row r="191" spans="1:4">
      <c r="A191" t="s">
        <v>308</v>
      </c>
      <c r="B191">
        <v>-4</v>
      </c>
      <c r="C191" t="s">
        <v>309</v>
      </c>
      <c r="D191" s="2">
        <v>53795.34</v>
      </c>
    </row>
    <row r="192" spans="1:4">
      <c r="A192" t="s">
        <v>310</v>
      </c>
      <c r="B192">
        <v>-5</v>
      </c>
      <c r="C192" t="s">
        <v>931</v>
      </c>
      <c r="D192" s="2">
        <v>53795.34</v>
      </c>
    </row>
    <row r="193" spans="1:8">
      <c r="A193" t="s">
        <v>312</v>
      </c>
      <c r="B193">
        <v>-3</v>
      </c>
      <c r="C193" t="s">
        <v>931</v>
      </c>
      <c r="D193" s="2">
        <v>53795.34</v>
      </c>
    </row>
    <row r="194" spans="1:8">
      <c r="A194" t="s">
        <v>313</v>
      </c>
      <c r="B194">
        <v>0</v>
      </c>
      <c r="C194" t="s">
        <v>314</v>
      </c>
      <c r="D194" s="2">
        <v>254791.57</v>
      </c>
    </row>
    <row r="195" spans="1:8">
      <c r="A195" t="s">
        <v>315</v>
      </c>
      <c r="B195">
        <v>-7</v>
      </c>
      <c r="C195" t="s">
        <v>741</v>
      </c>
      <c r="D195" s="2">
        <v>254791.57</v>
      </c>
      <c r="H195" t="s">
        <v>932</v>
      </c>
    </row>
    <row r="196" spans="1:8">
      <c r="A196" t="s">
        <v>321</v>
      </c>
      <c r="B196">
        <v>-6</v>
      </c>
      <c r="C196" t="s">
        <v>933</v>
      </c>
      <c r="D196" s="2">
        <v>254791.57</v>
      </c>
    </row>
    <row r="197" spans="1:8">
      <c r="A197" t="s">
        <v>322</v>
      </c>
      <c r="B197">
        <v>-4</v>
      </c>
      <c r="C197" t="s">
        <v>323</v>
      </c>
      <c r="D197" s="2">
        <v>34475887.07</v>
      </c>
    </row>
    <row r="198" spans="1:8">
      <c r="A198" t="s">
        <v>934</v>
      </c>
      <c r="B198">
        <v>-5</v>
      </c>
      <c r="C198" t="s">
        <v>935</v>
      </c>
      <c r="D198" s="2">
        <v>34475887.07</v>
      </c>
    </row>
    <row r="199" spans="1:8">
      <c r="A199" t="s">
        <v>936</v>
      </c>
      <c r="B199">
        <v>-6</v>
      </c>
      <c r="C199" t="s">
        <v>937</v>
      </c>
      <c r="D199" s="2">
        <v>34475887.07</v>
      </c>
    </row>
    <row r="200" spans="1:8">
      <c r="A200" t="s">
        <v>938</v>
      </c>
      <c r="B200">
        <v>-3</v>
      </c>
      <c r="C200" t="s">
        <v>939</v>
      </c>
      <c r="D200" s="2">
        <v>34475887.07</v>
      </c>
    </row>
    <row r="201" spans="1:8">
      <c r="A201" t="s">
        <v>329</v>
      </c>
      <c r="B201">
        <v>-2</v>
      </c>
      <c r="C201" t="s">
        <v>330</v>
      </c>
      <c r="D201" s="2">
        <v>8726030.5800000001</v>
      </c>
    </row>
    <row r="202" spans="1:8">
      <c r="A202" t="s">
        <v>331</v>
      </c>
      <c r="B202">
        <v>-3</v>
      </c>
      <c r="C202" t="s">
        <v>332</v>
      </c>
      <c r="D202" s="2">
        <v>4838077.95</v>
      </c>
    </row>
    <row r="203" spans="1:8">
      <c r="A203" t="s">
        <v>333</v>
      </c>
      <c r="B203">
        <v>-5</v>
      </c>
      <c r="C203" t="s">
        <v>332</v>
      </c>
      <c r="D203" s="2">
        <v>4838077.95</v>
      </c>
    </row>
    <row r="204" spans="1:8">
      <c r="A204" t="s">
        <v>335</v>
      </c>
      <c r="B204">
        <v>-3</v>
      </c>
      <c r="C204" t="s">
        <v>332</v>
      </c>
      <c r="D204" s="2">
        <v>4838077.95</v>
      </c>
    </row>
    <row r="205" spans="1:8">
      <c r="A205" t="s">
        <v>340</v>
      </c>
      <c r="B205">
        <v>-7</v>
      </c>
      <c r="C205" t="s">
        <v>341</v>
      </c>
      <c r="D205" s="2">
        <v>805739.05</v>
      </c>
    </row>
    <row r="206" spans="1:8">
      <c r="A206" t="s">
        <v>342</v>
      </c>
      <c r="B206">
        <v>-9</v>
      </c>
      <c r="C206" t="s">
        <v>341</v>
      </c>
      <c r="D206" s="2">
        <v>805739.05</v>
      </c>
    </row>
    <row r="207" spans="1:8">
      <c r="A207" t="s">
        <v>344</v>
      </c>
      <c r="B207">
        <v>-7</v>
      </c>
      <c r="C207" t="s">
        <v>742</v>
      </c>
      <c r="D207" s="2">
        <v>805739.05</v>
      </c>
    </row>
    <row r="208" spans="1:8">
      <c r="A208" t="s">
        <v>350</v>
      </c>
      <c r="B208">
        <v>-6</v>
      </c>
      <c r="C208" t="s">
        <v>330</v>
      </c>
      <c r="D208" s="2">
        <v>3082213.58</v>
      </c>
    </row>
    <row r="209" spans="1:4">
      <c r="A209" t="s">
        <v>351</v>
      </c>
      <c r="B209">
        <v>-3</v>
      </c>
      <c r="C209" t="s">
        <v>330</v>
      </c>
      <c r="D209" s="2">
        <v>3082213.58</v>
      </c>
    </row>
    <row r="210" spans="1:4">
      <c r="A210" t="s">
        <v>353</v>
      </c>
      <c r="B210">
        <v>-1</v>
      </c>
      <c r="C210" t="s">
        <v>743</v>
      </c>
      <c r="D210" s="2">
        <v>917.26</v>
      </c>
    </row>
    <row r="211" spans="1:4">
      <c r="A211" t="s">
        <v>355</v>
      </c>
      <c r="B211">
        <v>0</v>
      </c>
      <c r="C211" t="s">
        <v>940</v>
      </c>
      <c r="D211" s="2">
        <v>7853.7</v>
      </c>
    </row>
    <row r="212" spans="1:4">
      <c r="A212" t="s">
        <v>357</v>
      </c>
      <c r="B212">
        <v>-8</v>
      </c>
      <c r="C212" t="s">
        <v>941</v>
      </c>
      <c r="D212" s="2">
        <v>1984034.76</v>
      </c>
    </row>
    <row r="213" spans="1:4">
      <c r="A213" t="s">
        <v>359</v>
      </c>
      <c r="B213">
        <v>-6</v>
      </c>
      <c r="C213" t="s">
        <v>942</v>
      </c>
      <c r="D213" s="2">
        <v>12897.18</v>
      </c>
    </row>
    <row r="214" spans="1:4">
      <c r="A214" t="s">
        <v>361</v>
      </c>
      <c r="B214">
        <v>-4</v>
      </c>
      <c r="C214" t="s">
        <v>744</v>
      </c>
      <c r="D214" s="2">
        <v>1076510.68</v>
      </c>
    </row>
    <row r="215" spans="1:4">
      <c r="A215" t="s">
        <v>363</v>
      </c>
      <c r="B215">
        <v>-7</v>
      </c>
      <c r="C215" t="s">
        <v>364</v>
      </c>
      <c r="D215" s="2">
        <v>32041959.66</v>
      </c>
    </row>
    <row r="216" spans="1:4">
      <c r="A216" t="s">
        <v>365</v>
      </c>
      <c r="B216">
        <v>0</v>
      </c>
      <c r="C216" t="s">
        <v>366</v>
      </c>
      <c r="D216" s="2">
        <v>31667586.23</v>
      </c>
    </row>
    <row r="217" spans="1:4">
      <c r="A217" t="s">
        <v>367</v>
      </c>
      <c r="B217">
        <v>-3</v>
      </c>
      <c r="C217" t="s">
        <v>366</v>
      </c>
      <c r="D217" s="2">
        <v>23278636.93</v>
      </c>
    </row>
    <row r="218" spans="1:4">
      <c r="A218" t="s">
        <v>368</v>
      </c>
      <c r="B218">
        <v>-5</v>
      </c>
      <c r="C218" t="s">
        <v>366</v>
      </c>
      <c r="D218" s="2">
        <v>23280172.079999998</v>
      </c>
    </row>
    <row r="219" spans="1:4">
      <c r="A219" t="s">
        <v>370</v>
      </c>
      <c r="B219">
        <v>-3</v>
      </c>
      <c r="C219" t="s">
        <v>366</v>
      </c>
      <c r="D219" s="2">
        <v>23280172.079999998</v>
      </c>
    </row>
    <row r="220" spans="1:4">
      <c r="A220" t="s">
        <v>375</v>
      </c>
      <c r="B220">
        <v>-6</v>
      </c>
      <c r="C220" t="s">
        <v>745</v>
      </c>
      <c r="D220" s="2">
        <v>-1535.15</v>
      </c>
    </row>
    <row r="221" spans="1:4">
      <c r="A221" t="s">
        <v>377</v>
      </c>
      <c r="B221">
        <v>-4</v>
      </c>
      <c r="C221" t="s">
        <v>746</v>
      </c>
      <c r="D221" s="2">
        <v>-1535.15</v>
      </c>
    </row>
    <row r="222" spans="1:4">
      <c r="A222" t="s">
        <v>379</v>
      </c>
      <c r="B222">
        <v>-7</v>
      </c>
      <c r="C222" t="s">
        <v>380</v>
      </c>
      <c r="D222" s="2">
        <v>8388949.3000000007</v>
      </c>
    </row>
    <row r="223" spans="1:4">
      <c r="A223" t="s">
        <v>381</v>
      </c>
      <c r="B223">
        <v>-9</v>
      </c>
      <c r="C223" t="s">
        <v>380</v>
      </c>
      <c r="D223" s="2">
        <v>8389501.9499999993</v>
      </c>
    </row>
    <row r="224" spans="1:4">
      <c r="A224" t="s">
        <v>383</v>
      </c>
      <c r="B224">
        <v>-7</v>
      </c>
      <c r="C224" t="s">
        <v>380</v>
      </c>
      <c r="D224" s="2">
        <v>8389501.9499999993</v>
      </c>
    </row>
    <row r="225" spans="1:4">
      <c r="A225" t="s">
        <v>388</v>
      </c>
      <c r="B225">
        <v>0</v>
      </c>
      <c r="C225" t="s">
        <v>747</v>
      </c>
      <c r="D225" s="2">
        <v>-552.65</v>
      </c>
    </row>
    <row r="226" spans="1:4">
      <c r="A226" t="s">
        <v>390</v>
      </c>
      <c r="B226">
        <v>-8</v>
      </c>
      <c r="C226" t="s">
        <v>748</v>
      </c>
      <c r="D226" s="2">
        <v>-552.65</v>
      </c>
    </row>
    <row r="227" spans="1:4">
      <c r="A227" t="s">
        <v>943</v>
      </c>
      <c r="B227">
        <v>-4</v>
      </c>
      <c r="C227" t="s">
        <v>944</v>
      </c>
      <c r="D227" s="2">
        <v>374373.43</v>
      </c>
    </row>
    <row r="228" spans="1:4">
      <c r="A228" t="s">
        <v>945</v>
      </c>
      <c r="B228">
        <v>-8</v>
      </c>
      <c r="C228" t="s">
        <v>944</v>
      </c>
      <c r="D228" s="2">
        <v>374373.43</v>
      </c>
    </row>
    <row r="229" spans="1:4">
      <c r="A229" t="s">
        <v>946</v>
      </c>
      <c r="B229">
        <v>-3</v>
      </c>
      <c r="C229" t="s">
        <v>944</v>
      </c>
      <c r="D229" s="2">
        <v>374373.43</v>
      </c>
    </row>
    <row r="230" spans="1:4">
      <c r="A230" t="s">
        <v>947</v>
      </c>
      <c r="B230">
        <v>-9</v>
      </c>
      <c r="C230" t="s">
        <v>948</v>
      </c>
      <c r="D230" s="2">
        <v>374373.43</v>
      </c>
    </row>
    <row r="231" spans="1:4">
      <c r="A231">
        <v>4</v>
      </c>
      <c r="B231">
        <v>-6</v>
      </c>
      <c r="C231" t="s">
        <v>18</v>
      </c>
      <c r="D231" s="2">
        <v>289788546.97000003</v>
      </c>
    </row>
    <row r="232" spans="1:4">
      <c r="A232" t="s">
        <v>392</v>
      </c>
      <c r="B232">
        <v>-1</v>
      </c>
      <c r="C232" t="s">
        <v>393</v>
      </c>
      <c r="D232" s="2">
        <v>289788546.97000003</v>
      </c>
    </row>
    <row r="233" spans="1:4">
      <c r="A233" t="s">
        <v>402</v>
      </c>
      <c r="B233">
        <v>-4</v>
      </c>
      <c r="C233" t="s">
        <v>403</v>
      </c>
      <c r="D233" s="2">
        <v>278598885.00999999</v>
      </c>
    </row>
    <row r="234" spans="1:4">
      <c r="A234" t="s">
        <v>404</v>
      </c>
      <c r="B234">
        <v>-8</v>
      </c>
      <c r="C234" t="s">
        <v>405</v>
      </c>
      <c r="D234" s="2">
        <v>15529826.710000001</v>
      </c>
    </row>
    <row r="235" spans="1:4">
      <c r="A235" t="s">
        <v>407</v>
      </c>
      <c r="B235">
        <v>0</v>
      </c>
      <c r="C235" t="s">
        <v>949</v>
      </c>
      <c r="D235" s="2">
        <v>15529826.710000001</v>
      </c>
    </row>
    <row r="236" spans="1:4">
      <c r="A236" t="s">
        <v>410</v>
      </c>
      <c r="B236">
        <v>-8</v>
      </c>
      <c r="C236" t="s">
        <v>752</v>
      </c>
      <c r="D236" s="2">
        <v>15043056.390000001</v>
      </c>
    </row>
    <row r="237" spans="1:4">
      <c r="A237" t="s">
        <v>414</v>
      </c>
      <c r="B237">
        <v>-4</v>
      </c>
      <c r="C237" t="s">
        <v>754</v>
      </c>
      <c r="D237" s="2">
        <v>418292.25</v>
      </c>
    </row>
    <row r="238" spans="1:4">
      <c r="A238" t="s">
        <v>416</v>
      </c>
      <c r="B238">
        <v>-2</v>
      </c>
      <c r="C238" t="s">
        <v>755</v>
      </c>
      <c r="D238" s="2">
        <v>68478.070000000007</v>
      </c>
    </row>
    <row r="239" spans="1:4">
      <c r="A239" t="s">
        <v>406</v>
      </c>
      <c r="B239">
        <v>-1</v>
      </c>
      <c r="C239" t="s">
        <v>418</v>
      </c>
      <c r="D239" s="2">
        <v>77074.44</v>
      </c>
    </row>
    <row r="240" spans="1:4">
      <c r="A240" t="s">
        <v>419</v>
      </c>
      <c r="B240">
        <v>-9</v>
      </c>
      <c r="C240" t="s">
        <v>950</v>
      </c>
      <c r="D240" s="2">
        <v>30184.83</v>
      </c>
    </row>
    <row r="241" spans="1:4">
      <c r="A241" t="s">
        <v>421</v>
      </c>
      <c r="B241">
        <v>-5</v>
      </c>
      <c r="C241" t="s">
        <v>757</v>
      </c>
      <c r="D241" s="2">
        <v>30184.83</v>
      </c>
    </row>
    <row r="242" spans="1:4">
      <c r="A242" t="s">
        <v>951</v>
      </c>
      <c r="B242">
        <v>0</v>
      </c>
      <c r="C242" t="s">
        <v>952</v>
      </c>
      <c r="D242" s="2">
        <v>46889.61</v>
      </c>
    </row>
    <row r="243" spans="1:4">
      <c r="A243" t="s">
        <v>953</v>
      </c>
      <c r="B243">
        <v>-9</v>
      </c>
      <c r="C243" t="s">
        <v>954</v>
      </c>
      <c r="D243" s="2">
        <v>11436.49</v>
      </c>
    </row>
    <row r="244" spans="1:4">
      <c r="A244" t="s">
        <v>955</v>
      </c>
      <c r="B244">
        <v>-8</v>
      </c>
      <c r="C244" t="s">
        <v>956</v>
      </c>
      <c r="D244" s="2">
        <v>7624.33</v>
      </c>
    </row>
    <row r="245" spans="1:4">
      <c r="A245" t="s">
        <v>957</v>
      </c>
      <c r="B245">
        <v>-6</v>
      </c>
      <c r="C245" t="s">
        <v>958</v>
      </c>
      <c r="D245" s="2">
        <v>22872.98</v>
      </c>
    </row>
    <row r="246" spans="1:4">
      <c r="A246" t="s">
        <v>959</v>
      </c>
      <c r="B246">
        <v>-4</v>
      </c>
      <c r="C246" t="s">
        <v>960</v>
      </c>
      <c r="D246" s="2">
        <v>4955.8100000000004</v>
      </c>
    </row>
    <row r="247" spans="1:4">
      <c r="A247" t="s">
        <v>423</v>
      </c>
      <c r="B247">
        <v>-5</v>
      </c>
      <c r="C247" t="s">
        <v>424</v>
      </c>
      <c r="D247" s="2">
        <v>262991983.86000001</v>
      </c>
    </row>
    <row r="248" spans="1:4">
      <c r="A248" t="s">
        <v>425</v>
      </c>
      <c r="B248">
        <v>-1</v>
      </c>
      <c r="C248" t="s">
        <v>426</v>
      </c>
      <c r="D248" s="2">
        <v>262991983.86000001</v>
      </c>
    </row>
    <row r="249" spans="1:4">
      <c r="A249" t="s">
        <v>427</v>
      </c>
      <c r="B249">
        <v>0</v>
      </c>
      <c r="C249" t="s">
        <v>758</v>
      </c>
      <c r="D249" s="2">
        <v>202334313.97999999</v>
      </c>
    </row>
    <row r="250" spans="1:4">
      <c r="A250" t="s">
        <v>429</v>
      </c>
      <c r="B250">
        <v>-8</v>
      </c>
      <c r="C250" t="s">
        <v>759</v>
      </c>
      <c r="D250" s="2">
        <v>60657669.880000003</v>
      </c>
    </row>
    <row r="251" spans="1:4">
      <c r="A251" t="s">
        <v>409</v>
      </c>
      <c r="B251">
        <v>-5</v>
      </c>
      <c r="C251" t="s">
        <v>431</v>
      </c>
      <c r="D251" s="2">
        <v>11189661.960000001</v>
      </c>
    </row>
    <row r="252" spans="1:4">
      <c r="A252" t="s">
        <v>432</v>
      </c>
      <c r="B252">
        <v>-6</v>
      </c>
      <c r="C252" t="s">
        <v>433</v>
      </c>
      <c r="D252" s="2">
        <v>786698.77</v>
      </c>
    </row>
    <row r="253" spans="1:4">
      <c r="A253" t="s">
        <v>434</v>
      </c>
      <c r="B253">
        <v>-8</v>
      </c>
      <c r="C253" t="s">
        <v>961</v>
      </c>
      <c r="D253" s="2">
        <v>786698.77</v>
      </c>
    </row>
    <row r="254" spans="1:4">
      <c r="A254" t="s">
        <v>761</v>
      </c>
      <c r="B254">
        <v>-6</v>
      </c>
      <c r="C254" t="s">
        <v>762</v>
      </c>
      <c r="D254" s="2">
        <v>163934.32</v>
      </c>
    </row>
    <row r="255" spans="1:4">
      <c r="A255" t="s">
        <v>763</v>
      </c>
      <c r="B255">
        <v>-4</v>
      </c>
      <c r="C255" t="s">
        <v>764</v>
      </c>
      <c r="D255" s="2">
        <v>19346.46</v>
      </c>
    </row>
    <row r="256" spans="1:4">
      <c r="A256" t="s">
        <v>765</v>
      </c>
      <c r="B256">
        <v>-2</v>
      </c>
      <c r="C256" t="s">
        <v>766</v>
      </c>
      <c r="D256" s="2">
        <v>13477.59</v>
      </c>
    </row>
    <row r="257" spans="1:4">
      <c r="A257" t="s">
        <v>767</v>
      </c>
      <c r="B257">
        <v>0</v>
      </c>
      <c r="C257" t="s">
        <v>768</v>
      </c>
      <c r="D257" s="2">
        <v>33562.46</v>
      </c>
    </row>
    <row r="258" spans="1:4">
      <c r="A258" t="s">
        <v>436</v>
      </c>
      <c r="B258">
        <v>-9</v>
      </c>
      <c r="C258" t="s">
        <v>769</v>
      </c>
      <c r="D258" s="2">
        <v>387264.32</v>
      </c>
    </row>
    <row r="259" spans="1:4">
      <c r="A259" t="s">
        <v>438</v>
      </c>
      <c r="B259">
        <v>-7</v>
      </c>
      <c r="C259" t="s">
        <v>770</v>
      </c>
      <c r="D259" s="2">
        <v>126605.87</v>
      </c>
    </row>
    <row r="260" spans="1:4">
      <c r="A260" t="s">
        <v>440</v>
      </c>
      <c r="B260">
        <v>-5</v>
      </c>
      <c r="C260" t="s">
        <v>771</v>
      </c>
      <c r="D260" s="2">
        <v>42507.75</v>
      </c>
    </row>
    <row r="261" spans="1:4">
      <c r="A261" t="s">
        <v>442</v>
      </c>
      <c r="B261">
        <v>-7</v>
      </c>
      <c r="C261" t="s">
        <v>443</v>
      </c>
      <c r="D261" s="2">
        <v>7880643.2300000004</v>
      </c>
    </row>
    <row r="262" spans="1:4">
      <c r="A262" t="s">
        <v>962</v>
      </c>
      <c r="B262">
        <v>-9</v>
      </c>
      <c r="C262" t="s">
        <v>963</v>
      </c>
      <c r="D262" s="2">
        <v>7880643.2300000004</v>
      </c>
    </row>
    <row r="263" spans="1:4">
      <c r="A263" t="s">
        <v>964</v>
      </c>
      <c r="B263">
        <v>-7</v>
      </c>
      <c r="C263" t="s">
        <v>965</v>
      </c>
      <c r="D263" s="2">
        <v>7085620.2800000003</v>
      </c>
    </row>
    <row r="264" spans="1:4">
      <c r="A264" t="s">
        <v>966</v>
      </c>
      <c r="B264">
        <v>-5</v>
      </c>
      <c r="C264" t="s">
        <v>967</v>
      </c>
      <c r="D264" s="2">
        <v>795022.95</v>
      </c>
    </row>
    <row r="265" spans="1:4">
      <c r="A265" t="s">
        <v>447</v>
      </c>
      <c r="B265">
        <v>-7</v>
      </c>
      <c r="C265" t="s">
        <v>448</v>
      </c>
      <c r="D265" s="2">
        <v>2522319.96</v>
      </c>
    </row>
    <row r="266" spans="1:4">
      <c r="A266" t="s">
        <v>449</v>
      </c>
      <c r="B266">
        <v>0</v>
      </c>
      <c r="C266" t="s">
        <v>773</v>
      </c>
      <c r="D266" s="2">
        <v>2522319.96</v>
      </c>
    </row>
    <row r="267" spans="1:4">
      <c r="A267" t="s">
        <v>451</v>
      </c>
      <c r="B267">
        <v>-9</v>
      </c>
      <c r="C267" t="s">
        <v>774</v>
      </c>
      <c r="D267" s="2">
        <v>621187.51</v>
      </c>
    </row>
    <row r="268" spans="1:4">
      <c r="A268" t="s">
        <v>453</v>
      </c>
      <c r="B268">
        <v>-7</v>
      </c>
      <c r="C268" t="s">
        <v>775</v>
      </c>
      <c r="D268" s="2">
        <v>145021.51999999999</v>
      </c>
    </row>
    <row r="269" spans="1:4">
      <c r="A269" t="s">
        <v>455</v>
      </c>
      <c r="B269">
        <v>-5</v>
      </c>
      <c r="C269" t="s">
        <v>968</v>
      </c>
      <c r="D269" s="2">
        <v>60825.33</v>
      </c>
    </row>
    <row r="270" spans="1:4">
      <c r="A270" t="s">
        <v>457</v>
      </c>
      <c r="B270">
        <v>-1</v>
      </c>
      <c r="C270" t="s">
        <v>969</v>
      </c>
      <c r="D270" s="2">
        <v>1695285.6</v>
      </c>
    </row>
    <row r="271" spans="1:4">
      <c r="A271">
        <v>6</v>
      </c>
      <c r="B271">
        <v>-9</v>
      </c>
      <c r="C271" t="s">
        <v>459</v>
      </c>
      <c r="D271" s="2">
        <v>3483988453.98</v>
      </c>
    </row>
    <row r="272" spans="1:4">
      <c r="A272" t="s">
        <v>460</v>
      </c>
      <c r="B272">
        <v>-6</v>
      </c>
      <c r="C272" t="s">
        <v>459</v>
      </c>
      <c r="D272" s="2">
        <v>3483988453.98</v>
      </c>
    </row>
    <row r="273" spans="1:4">
      <c r="A273" t="s">
        <v>461</v>
      </c>
      <c r="B273">
        <v>-4</v>
      </c>
      <c r="C273" t="s">
        <v>462</v>
      </c>
      <c r="D273" s="2">
        <v>2903635696.5700002</v>
      </c>
    </row>
    <row r="274" spans="1:4">
      <c r="A274" t="s">
        <v>463</v>
      </c>
      <c r="B274">
        <v>-8</v>
      </c>
      <c r="C274" t="s">
        <v>464</v>
      </c>
      <c r="D274" s="2">
        <v>4000000000</v>
      </c>
    </row>
    <row r="275" spans="1:4">
      <c r="A275" t="s">
        <v>465</v>
      </c>
      <c r="B275">
        <v>-3</v>
      </c>
      <c r="C275" t="s">
        <v>466</v>
      </c>
      <c r="D275" s="2">
        <v>4000000000</v>
      </c>
    </row>
    <row r="276" spans="1:4">
      <c r="A276" t="s">
        <v>467</v>
      </c>
      <c r="B276">
        <v>-3</v>
      </c>
      <c r="C276" t="s">
        <v>464</v>
      </c>
      <c r="D276" s="2">
        <v>4000000000</v>
      </c>
    </row>
    <row r="277" spans="1:4">
      <c r="A277" t="s">
        <v>782</v>
      </c>
      <c r="B277">
        <v>-2</v>
      </c>
      <c r="C277" t="s">
        <v>783</v>
      </c>
      <c r="D277" s="2">
        <v>-1096364303.4300001</v>
      </c>
    </row>
    <row r="278" spans="1:4">
      <c r="A278" t="s">
        <v>784</v>
      </c>
      <c r="B278">
        <v>-8</v>
      </c>
      <c r="C278" t="s">
        <v>785</v>
      </c>
      <c r="D278" s="2">
        <v>-1096364303.4300001</v>
      </c>
    </row>
    <row r="279" spans="1:4">
      <c r="A279" t="s">
        <v>786</v>
      </c>
      <c r="B279">
        <v>-2</v>
      </c>
      <c r="C279" t="s">
        <v>787</v>
      </c>
      <c r="D279" s="2">
        <v>-1096364303.4300001</v>
      </c>
    </row>
    <row r="280" spans="1:4">
      <c r="A280" t="s">
        <v>476</v>
      </c>
      <c r="B280">
        <v>-7</v>
      </c>
      <c r="C280" t="s">
        <v>477</v>
      </c>
      <c r="D280" s="2">
        <v>108096367.13</v>
      </c>
    </row>
    <row r="281" spans="1:4">
      <c r="A281" t="s">
        <v>478</v>
      </c>
      <c r="B281">
        <v>0</v>
      </c>
      <c r="C281" t="s">
        <v>479</v>
      </c>
      <c r="D281" s="2">
        <v>108096367.13</v>
      </c>
    </row>
    <row r="282" spans="1:4">
      <c r="A282" t="s">
        <v>480</v>
      </c>
      <c r="B282">
        <v>-1</v>
      </c>
      <c r="C282" t="s">
        <v>479</v>
      </c>
      <c r="D282" s="2">
        <v>108096367.13</v>
      </c>
    </row>
    <row r="283" spans="1:4">
      <c r="A283" t="s">
        <v>482</v>
      </c>
      <c r="B283">
        <v>0</v>
      </c>
      <c r="C283" t="s">
        <v>479</v>
      </c>
      <c r="D283" s="2">
        <v>108096367.13</v>
      </c>
    </row>
    <row r="284" spans="1:4">
      <c r="A284" t="s">
        <v>488</v>
      </c>
      <c r="B284">
        <v>-5</v>
      </c>
      <c r="C284" t="s">
        <v>489</v>
      </c>
      <c r="D284" s="2">
        <v>383374915.06999999</v>
      </c>
    </row>
    <row r="285" spans="1:4">
      <c r="A285" t="s">
        <v>490</v>
      </c>
      <c r="B285">
        <v>-9</v>
      </c>
      <c r="C285" t="s">
        <v>491</v>
      </c>
      <c r="D285" s="2">
        <v>305225153</v>
      </c>
    </row>
    <row r="286" spans="1:4">
      <c r="A286" t="s">
        <v>492</v>
      </c>
      <c r="B286">
        <v>-4</v>
      </c>
      <c r="C286" t="s">
        <v>493</v>
      </c>
      <c r="D286" s="2">
        <v>392161098.97000003</v>
      </c>
    </row>
    <row r="287" spans="1:4">
      <c r="A287" t="s">
        <v>494</v>
      </c>
      <c r="B287">
        <v>-9</v>
      </c>
      <c r="C287" t="s">
        <v>789</v>
      </c>
      <c r="D287" s="2">
        <v>654747640</v>
      </c>
    </row>
    <row r="288" spans="1:4">
      <c r="A288" t="s">
        <v>496</v>
      </c>
      <c r="B288">
        <v>-7</v>
      </c>
      <c r="C288" t="s">
        <v>790</v>
      </c>
      <c r="D288" s="2">
        <v>-262586541.03</v>
      </c>
    </row>
    <row r="289" spans="1:4">
      <c r="A289" t="s">
        <v>498</v>
      </c>
      <c r="B289">
        <v>0</v>
      </c>
      <c r="C289" t="s">
        <v>791</v>
      </c>
      <c r="D289" s="2">
        <v>-86935945.969999999</v>
      </c>
    </row>
    <row r="290" spans="1:4">
      <c r="A290" t="s">
        <v>500</v>
      </c>
      <c r="B290">
        <v>-1</v>
      </c>
      <c r="C290" t="s">
        <v>792</v>
      </c>
      <c r="D290" s="2">
        <v>-86935945.969999999</v>
      </c>
    </row>
    <row r="291" spans="1:4">
      <c r="A291" t="s">
        <v>502</v>
      </c>
      <c r="B291">
        <v>-8</v>
      </c>
      <c r="C291" t="s">
        <v>503</v>
      </c>
      <c r="D291" s="2">
        <v>78149762.069999993</v>
      </c>
    </row>
    <row r="292" spans="1:4">
      <c r="A292" t="s">
        <v>504</v>
      </c>
      <c r="B292">
        <v>-9</v>
      </c>
      <c r="C292" t="s">
        <v>503</v>
      </c>
      <c r="D292" s="2">
        <v>64255432.509999998</v>
      </c>
    </row>
    <row r="293" spans="1:4">
      <c r="A293" t="s">
        <v>505</v>
      </c>
      <c r="B293">
        <v>-7</v>
      </c>
      <c r="C293" t="s">
        <v>970</v>
      </c>
      <c r="D293" s="2">
        <v>64255432.509999998</v>
      </c>
    </row>
    <row r="294" spans="1:4">
      <c r="A294" t="s">
        <v>794</v>
      </c>
      <c r="B294">
        <v>-4</v>
      </c>
      <c r="C294" t="s">
        <v>795</v>
      </c>
      <c r="D294" s="2">
        <v>13894329.560000001</v>
      </c>
    </row>
    <row r="295" spans="1:4">
      <c r="A295" t="s">
        <v>796</v>
      </c>
      <c r="B295">
        <v>0</v>
      </c>
      <c r="C295" t="s">
        <v>797</v>
      </c>
      <c r="D295" s="2">
        <v>167259.56</v>
      </c>
    </row>
    <row r="296" spans="1:4">
      <c r="A296" t="s">
        <v>971</v>
      </c>
      <c r="B296">
        <v>-9</v>
      </c>
      <c r="C296" t="s">
        <v>972</v>
      </c>
      <c r="D296" s="2">
        <v>13727070</v>
      </c>
    </row>
    <row r="297" spans="1:4">
      <c r="A297" t="s">
        <v>507</v>
      </c>
      <c r="B297">
        <v>-1</v>
      </c>
      <c r="C297" t="s">
        <v>508</v>
      </c>
      <c r="D297" s="2">
        <v>88881475.209999993</v>
      </c>
    </row>
    <row r="298" spans="1:4">
      <c r="A298" t="s">
        <v>509</v>
      </c>
      <c r="B298">
        <v>-5</v>
      </c>
      <c r="C298" t="s">
        <v>508</v>
      </c>
      <c r="D298" s="2">
        <v>88881475.209999993</v>
      </c>
    </row>
    <row r="299" spans="1:4">
      <c r="A299" t="s">
        <v>510</v>
      </c>
      <c r="B299">
        <v>0</v>
      </c>
      <c r="C299" t="s">
        <v>508</v>
      </c>
      <c r="D299" s="2">
        <v>88881475.209999993</v>
      </c>
    </row>
    <row r="300" spans="1:4">
      <c r="A300" t="s">
        <v>511</v>
      </c>
      <c r="B300">
        <v>-5</v>
      </c>
      <c r="C300" t="s">
        <v>512</v>
      </c>
      <c r="D300" s="2">
        <v>88881475.209999993</v>
      </c>
    </row>
    <row r="301" spans="1:4">
      <c r="A301">
        <v>7</v>
      </c>
      <c r="B301">
        <v>-5</v>
      </c>
      <c r="C301" t="s">
        <v>513</v>
      </c>
      <c r="D301" s="2">
        <v>231487327.16999999</v>
      </c>
    </row>
    <row r="302" spans="1:4">
      <c r="A302" t="s">
        <v>514</v>
      </c>
      <c r="B302">
        <v>-2</v>
      </c>
      <c r="C302" t="s">
        <v>515</v>
      </c>
      <c r="D302" s="2">
        <v>231487327.16999999</v>
      </c>
    </row>
    <row r="303" spans="1:4">
      <c r="A303" t="s">
        <v>516</v>
      </c>
      <c r="B303">
        <v>-5</v>
      </c>
      <c r="C303" t="s">
        <v>517</v>
      </c>
      <c r="D303" s="2">
        <v>14465833.75</v>
      </c>
    </row>
    <row r="304" spans="1:4">
      <c r="A304" t="s">
        <v>518</v>
      </c>
      <c r="B304">
        <v>-9</v>
      </c>
      <c r="C304" t="s">
        <v>519</v>
      </c>
      <c r="D304" s="2">
        <v>14465833.75</v>
      </c>
    </row>
    <row r="305" spans="1:4">
      <c r="A305" t="s">
        <v>520</v>
      </c>
      <c r="B305">
        <v>0</v>
      </c>
      <c r="C305" t="s">
        <v>801</v>
      </c>
      <c r="D305" s="2">
        <v>14465833.75</v>
      </c>
    </row>
    <row r="306" spans="1:4">
      <c r="A306" t="s">
        <v>522</v>
      </c>
      <c r="B306">
        <v>-9</v>
      </c>
      <c r="C306" t="s">
        <v>802</v>
      </c>
      <c r="D306" s="2">
        <v>14465833.75</v>
      </c>
    </row>
    <row r="307" spans="1:4">
      <c r="A307" t="s">
        <v>524</v>
      </c>
      <c r="B307">
        <v>-3</v>
      </c>
      <c r="C307" t="s">
        <v>525</v>
      </c>
      <c r="D307" s="2">
        <v>110249938.95999999</v>
      </c>
    </row>
    <row r="308" spans="1:4">
      <c r="A308" t="s">
        <v>526</v>
      </c>
      <c r="B308">
        <v>-7</v>
      </c>
      <c r="C308" t="s">
        <v>527</v>
      </c>
      <c r="D308" s="2">
        <v>88211185.159999996</v>
      </c>
    </row>
    <row r="309" spans="1:4">
      <c r="A309" t="s">
        <v>528</v>
      </c>
      <c r="B309">
        <v>-5</v>
      </c>
      <c r="C309" t="s">
        <v>803</v>
      </c>
      <c r="D309" s="2">
        <v>88211185.159999996</v>
      </c>
    </row>
    <row r="310" spans="1:4">
      <c r="A310" t="s">
        <v>530</v>
      </c>
      <c r="B310">
        <v>-3</v>
      </c>
      <c r="C310" t="s">
        <v>804</v>
      </c>
      <c r="D310" s="2">
        <v>88211185.159999996</v>
      </c>
    </row>
    <row r="311" spans="1:4">
      <c r="A311" t="s">
        <v>532</v>
      </c>
      <c r="B311">
        <v>0</v>
      </c>
      <c r="C311" t="s">
        <v>533</v>
      </c>
      <c r="D311" s="2">
        <v>13192437.710000001</v>
      </c>
    </row>
    <row r="312" spans="1:4">
      <c r="A312" t="s">
        <v>534</v>
      </c>
      <c r="B312">
        <v>-9</v>
      </c>
      <c r="C312" t="s">
        <v>805</v>
      </c>
      <c r="D312" s="2">
        <v>13192437.710000001</v>
      </c>
    </row>
    <row r="313" spans="1:4">
      <c r="A313" t="s">
        <v>536</v>
      </c>
      <c r="B313">
        <v>-7</v>
      </c>
      <c r="C313" t="s">
        <v>537</v>
      </c>
      <c r="D313" s="2">
        <v>8875802.7699999996</v>
      </c>
    </row>
    <row r="314" spans="1:4">
      <c r="A314" t="s">
        <v>538</v>
      </c>
      <c r="B314">
        <v>-5</v>
      </c>
      <c r="C314" t="s">
        <v>539</v>
      </c>
      <c r="D314" s="2">
        <v>4316634.9400000004</v>
      </c>
    </row>
    <row r="315" spans="1:4">
      <c r="A315" t="s">
        <v>542</v>
      </c>
      <c r="B315">
        <v>-8</v>
      </c>
      <c r="C315" t="s">
        <v>543</v>
      </c>
      <c r="D315" s="2">
        <v>8846316.0899999999</v>
      </c>
    </row>
    <row r="316" spans="1:4">
      <c r="A316" t="s">
        <v>544</v>
      </c>
      <c r="B316">
        <v>-3</v>
      </c>
      <c r="C316" t="s">
        <v>545</v>
      </c>
      <c r="D316" s="2">
        <v>8846316.0899999999</v>
      </c>
    </row>
    <row r="317" spans="1:4">
      <c r="A317" t="s">
        <v>546</v>
      </c>
      <c r="B317">
        <v>-8</v>
      </c>
      <c r="C317" t="s">
        <v>973</v>
      </c>
      <c r="D317" s="2">
        <v>8846316.0899999999</v>
      </c>
    </row>
    <row r="318" spans="1:4">
      <c r="A318" t="s">
        <v>548</v>
      </c>
      <c r="B318">
        <v>-8</v>
      </c>
      <c r="C318" t="s">
        <v>549</v>
      </c>
      <c r="D318" s="2">
        <v>105899634</v>
      </c>
    </row>
    <row r="319" spans="1:4">
      <c r="A319" t="s">
        <v>550</v>
      </c>
      <c r="B319">
        <v>-5</v>
      </c>
      <c r="C319" t="s">
        <v>551</v>
      </c>
      <c r="D319" s="2">
        <v>105899634</v>
      </c>
    </row>
    <row r="320" spans="1:4">
      <c r="A320" t="s">
        <v>552</v>
      </c>
      <c r="B320">
        <v>0</v>
      </c>
      <c r="C320" t="s">
        <v>551</v>
      </c>
      <c r="D320" s="2">
        <v>105899634</v>
      </c>
    </row>
    <row r="321" spans="1:4">
      <c r="A321" t="s">
        <v>555</v>
      </c>
      <c r="B321">
        <v>-2</v>
      </c>
      <c r="C321" t="s">
        <v>974</v>
      </c>
      <c r="D321" s="2">
        <v>50520217.5</v>
      </c>
    </row>
    <row r="322" spans="1:4">
      <c r="A322" t="s">
        <v>975</v>
      </c>
      <c r="B322">
        <v>0</v>
      </c>
      <c r="C322" t="s">
        <v>976</v>
      </c>
      <c r="D322" s="2">
        <v>41516633.289999999</v>
      </c>
    </row>
    <row r="323" spans="1:4">
      <c r="A323" t="s">
        <v>977</v>
      </c>
      <c r="B323">
        <v>-9</v>
      </c>
      <c r="C323" t="s">
        <v>978</v>
      </c>
      <c r="D323" s="2">
        <v>787538.25</v>
      </c>
    </row>
    <row r="324" spans="1:4">
      <c r="A324" t="s">
        <v>979</v>
      </c>
      <c r="B324">
        <v>-7</v>
      </c>
      <c r="C324" t="s">
        <v>980</v>
      </c>
      <c r="D324" s="2">
        <v>293198.38</v>
      </c>
    </row>
    <row r="325" spans="1:4">
      <c r="A325" t="s">
        <v>981</v>
      </c>
      <c r="B325">
        <v>-5</v>
      </c>
      <c r="C325" t="s">
        <v>982</v>
      </c>
      <c r="D325" s="2">
        <v>7306543.3300000001</v>
      </c>
    </row>
    <row r="326" spans="1:4">
      <c r="A326" t="s">
        <v>983</v>
      </c>
      <c r="B326">
        <v>-3</v>
      </c>
      <c r="C326" t="s">
        <v>984</v>
      </c>
      <c r="D326" s="2">
        <v>33561.39</v>
      </c>
    </row>
    <row r="327" spans="1:4">
      <c r="A327" t="s">
        <v>985</v>
      </c>
      <c r="B327">
        <v>-1</v>
      </c>
      <c r="C327" t="s">
        <v>986</v>
      </c>
      <c r="D327" s="2">
        <v>2250134.12</v>
      </c>
    </row>
    <row r="328" spans="1:4">
      <c r="A328" t="s">
        <v>987</v>
      </c>
      <c r="B328">
        <v>-6</v>
      </c>
      <c r="C328" t="s">
        <v>988</v>
      </c>
      <c r="D328" s="2">
        <v>3191807.74</v>
      </c>
    </row>
    <row r="329" spans="1:4">
      <c r="A329" t="s">
        <v>557</v>
      </c>
      <c r="B329">
        <v>-6</v>
      </c>
      <c r="C329" t="s">
        <v>558</v>
      </c>
      <c r="D329" s="2">
        <v>871920.46</v>
      </c>
    </row>
    <row r="330" spans="1:4">
      <c r="A330" t="s">
        <v>559</v>
      </c>
      <c r="B330">
        <v>0</v>
      </c>
      <c r="C330" t="s">
        <v>560</v>
      </c>
      <c r="D330" s="2">
        <v>871920.46</v>
      </c>
    </row>
    <row r="331" spans="1:4">
      <c r="A331" t="s">
        <v>565</v>
      </c>
      <c r="B331">
        <v>-9</v>
      </c>
      <c r="C331" t="s">
        <v>989</v>
      </c>
      <c r="D331" s="2">
        <v>394540.74</v>
      </c>
    </row>
    <row r="332" spans="1:4">
      <c r="A332" t="s">
        <v>567</v>
      </c>
      <c r="B332">
        <v>-1</v>
      </c>
      <c r="C332" t="s">
        <v>990</v>
      </c>
      <c r="D332" s="2">
        <v>394540.74</v>
      </c>
    </row>
    <row r="333" spans="1:4">
      <c r="A333" t="s">
        <v>569</v>
      </c>
      <c r="B333">
        <v>-9</v>
      </c>
      <c r="C333" t="s">
        <v>570</v>
      </c>
      <c r="D333" s="2">
        <v>477379.72</v>
      </c>
    </row>
    <row r="334" spans="1:4">
      <c r="A334" t="s">
        <v>583</v>
      </c>
      <c r="B334">
        <v>-1</v>
      </c>
      <c r="C334" t="s">
        <v>991</v>
      </c>
      <c r="D334">
        <v>516.62</v>
      </c>
    </row>
    <row r="335" spans="1:4">
      <c r="A335" t="s">
        <v>809</v>
      </c>
      <c r="B335">
        <v>0</v>
      </c>
      <c r="C335" t="s">
        <v>992</v>
      </c>
      <c r="D335" s="2">
        <v>476863.1</v>
      </c>
    </row>
    <row r="336" spans="1:4">
      <c r="A336">
        <v>9</v>
      </c>
      <c r="B336">
        <v>-8</v>
      </c>
      <c r="C336" t="s">
        <v>169</v>
      </c>
      <c r="D336" s="2">
        <v>114218157.56</v>
      </c>
    </row>
    <row r="337" spans="1:4">
      <c r="A337" t="s">
        <v>585</v>
      </c>
      <c r="B337">
        <v>-8</v>
      </c>
      <c r="C337" t="s">
        <v>169</v>
      </c>
      <c r="D337" s="2">
        <v>114218157.56</v>
      </c>
    </row>
    <row r="338" spans="1:4">
      <c r="A338" t="s">
        <v>586</v>
      </c>
      <c r="B338">
        <v>-1</v>
      </c>
      <c r="C338" t="s">
        <v>172</v>
      </c>
      <c r="D338" s="2">
        <v>114218157.56</v>
      </c>
    </row>
    <row r="339" spans="1:4">
      <c r="A339" t="s">
        <v>587</v>
      </c>
      <c r="B339">
        <v>-5</v>
      </c>
      <c r="C339" t="s">
        <v>588</v>
      </c>
      <c r="D339" s="2">
        <v>114218157.56</v>
      </c>
    </row>
    <row r="340" spans="1:4">
      <c r="A340" t="s">
        <v>589</v>
      </c>
      <c r="B340">
        <v>-1</v>
      </c>
      <c r="C340" t="s">
        <v>590</v>
      </c>
      <c r="D340" s="2">
        <v>114218157.56</v>
      </c>
    </row>
    <row r="341" spans="1:4">
      <c r="A341" t="s">
        <v>591</v>
      </c>
      <c r="B341">
        <v>-6</v>
      </c>
      <c r="C341" t="s">
        <v>592</v>
      </c>
      <c r="D341" s="2">
        <v>42865000</v>
      </c>
    </row>
    <row r="342" spans="1:4">
      <c r="A342" t="s">
        <v>593</v>
      </c>
      <c r="B342">
        <v>-4</v>
      </c>
      <c r="C342" t="s">
        <v>594</v>
      </c>
      <c r="D342" s="2">
        <v>71353157.560000002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8"/>
  <dimension ref="A1:D341"/>
  <sheetViews>
    <sheetView workbookViewId="0">
      <selection activeCell="A169" sqref="A169:A334"/>
    </sheetView>
  </sheetViews>
  <sheetFormatPr defaultRowHeight="12.5"/>
  <cols>
    <col min="2" max="2" width="2.1796875" bestFit="1" customWidth="1"/>
    <col min="3" max="3" width="69.81640625" bestFit="1" customWidth="1"/>
    <col min="4" max="4" width="20.7265625" bestFit="1" customWidth="1"/>
  </cols>
  <sheetData>
    <row r="1" spans="1:4" ht="13">
      <c r="A1" s="150" t="s">
        <v>993</v>
      </c>
      <c r="B1" s="151">
        <v>7</v>
      </c>
      <c r="C1" s="152" t="s">
        <v>18</v>
      </c>
      <c r="D1" s="153">
        <v>1643973613.3800001</v>
      </c>
    </row>
    <row r="2" spans="1:4" ht="13">
      <c r="A2" s="150" t="s">
        <v>19</v>
      </c>
      <c r="B2" s="151">
        <v>4</v>
      </c>
      <c r="C2" s="154" t="s">
        <v>20</v>
      </c>
      <c r="D2" s="153">
        <v>1276.81</v>
      </c>
    </row>
    <row r="3" spans="1:4" ht="13">
      <c r="A3" s="150" t="s">
        <v>21</v>
      </c>
      <c r="B3" s="151">
        <v>2</v>
      </c>
      <c r="C3" s="155" t="s">
        <v>22</v>
      </c>
      <c r="D3" s="153">
        <v>1224.83</v>
      </c>
    </row>
    <row r="4" spans="1:4" ht="13">
      <c r="A4" s="150" t="s">
        <v>23</v>
      </c>
      <c r="B4" s="151">
        <v>0</v>
      </c>
      <c r="C4" s="156" t="s">
        <v>22</v>
      </c>
      <c r="D4" s="153">
        <v>1224.83</v>
      </c>
    </row>
    <row r="5" spans="1:4" ht="13">
      <c r="A5" s="150" t="s">
        <v>25</v>
      </c>
      <c r="B5" s="151">
        <v>5</v>
      </c>
      <c r="C5" s="157" t="s">
        <v>22</v>
      </c>
      <c r="D5" s="153">
        <v>1224.83</v>
      </c>
    </row>
    <row r="6" spans="1:4" ht="13">
      <c r="A6" s="150" t="s">
        <v>26</v>
      </c>
      <c r="B6" s="151">
        <v>3</v>
      </c>
      <c r="C6" s="158" t="s">
        <v>22</v>
      </c>
      <c r="D6" s="153">
        <v>1224.83</v>
      </c>
    </row>
    <row r="7" spans="1:4" ht="13">
      <c r="A7" s="150" t="s">
        <v>28</v>
      </c>
      <c r="B7" s="151">
        <v>0</v>
      </c>
      <c r="C7" s="155" t="s">
        <v>29</v>
      </c>
      <c r="D7" s="153">
        <v>51.98</v>
      </c>
    </row>
    <row r="8" spans="1:4" ht="13">
      <c r="A8" s="150" t="s">
        <v>30</v>
      </c>
      <c r="B8" s="151">
        <v>2</v>
      </c>
      <c r="C8" s="156" t="s">
        <v>29</v>
      </c>
      <c r="D8" s="153">
        <v>51.98</v>
      </c>
    </row>
    <row r="9" spans="1:4" ht="13">
      <c r="A9" s="150" t="s">
        <v>32</v>
      </c>
      <c r="B9" s="151">
        <v>8</v>
      </c>
      <c r="C9" s="157" t="s">
        <v>29</v>
      </c>
      <c r="D9" s="153">
        <v>51.98</v>
      </c>
    </row>
    <row r="10" spans="1:4" ht="13">
      <c r="A10" s="150" t="s">
        <v>33</v>
      </c>
      <c r="B10" s="151">
        <v>6</v>
      </c>
      <c r="C10" s="158" t="s">
        <v>29</v>
      </c>
      <c r="D10" s="153">
        <v>51.98</v>
      </c>
    </row>
    <row r="11" spans="1:4" ht="13">
      <c r="A11" s="150" t="s">
        <v>44</v>
      </c>
      <c r="B11" s="151">
        <v>9</v>
      </c>
      <c r="C11" s="154" t="s">
        <v>45</v>
      </c>
      <c r="D11" s="153">
        <v>1631349949.5799999</v>
      </c>
    </row>
    <row r="12" spans="1:4" ht="13">
      <c r="A12" s="150" t="s">
        <v>46</v>
      </c>
      <c r="B12" s="151">
        <v>7</v>
      </c>
      <c r="C12" s="155" t="s">
        <v>47</v>
      </c>
      <c r="D12" s="153">
        <v>1631349949.5799999</v>
      </c>
    </row>
    <row r="13" spans="1:4" ht="13">
      <c r="A13" s="150" t="s">
        <v>48</v>
      </c>
      <c r="B13" s="151">
        <v>0</v>
      </c>
      <c r="C13" s="156" t="s">
        <v>49</v>
      </c>
      <c r="D13" s="153">
        <v>636815833.82000005</v>
      </c>
    </row>
    <row r="14" spans="1:4" ht="13">
      <c r="A14" s="150" t="s">
        <v>50</v>
      </c>
      <c r="B14" s="151">
        <v>7</v>
      </c>
      <c r="C14" s="157" t="s">
        <v>51</v>
      </c>
      <c r="D14" s="153">
        <v>636815833.82000005</v>
      </c>
    </row>
    <row r="15" spans="1:4" ht="13">
      <c r="A15" s="150" t="s">
        <v>52</v>
      </c>
      <c r="B15" s="151">
        <v>5</v>
      </c>
      <c r="C15" s="158" t="s">
        <v>647</v>
      </c>
      <c r="D15" s="153">
        <v>636815833.82000005</v>
      </c>
    </row>
    <row r="16" spans="1:4" ht="13">
      <c r="A16" s="150" t="s">
        <v>54</v>
      </c>
      <c r="B16" s="151">
        <v>3</v>
      </c>
      <c r="C16" s="156" t="s">
        <v>55</v>
      </c>
      <c r="D16" s="153">
        <v>265332501.36000001</v>
      </c>
    </row>
    <row r="17" spans="1:4" ht="13">
      <c r="A17" s="150" t="s">
        <v>56</v>
      </c>
      <c r="B17" s="151">
        <v>6</v>
      </c>
      <c r="C17" s="157" t="s">
        <v>57</v>
      </c>
      <c r="D17" s="153">
        <v>265332501.36000001</v>
      </c>
    </row>
    <row r="18" spans="1:4" ht="13">
      <c r="A18" s="150" t="s">
        <v>58</v>
      </c>
      <c r="B18" s="151">
        <v>4</v>
      </c>
      <c r="C18" s="158" t="s">
        <v>648</v>
      </c>
      <c r="D18" s="153">
        <v>265332501.36000001</v>
      </c>
    </row>
    <row r="19" spans="1:4" ht="13">
      <c r="A19" s="150" t="s">
        <v>60</v>
      </c>
      <c r="B19" s="151">
        <v>4</v>
      </c>
      <c r="C19" s="156" t="s">
        <v>61</v>
      </c>
      <c r="D19" s="153">
        <v>729201614.39999998</v>
      </c>
    </row>
    <row r="20" spans="1:4" ht="13">
      <c r="A20" s="150" t="s">
        <v>62</v>
      </c>
      <c r="B20" s="151">
        <v>0</v>
      </c>
      <c r="C20" s="157" t="s">
        <v>63</v>
      </c>
      <c r="D20" s="153">
        <v>729201614.39999998</v>
      </c>
    </row>
    <row r="21" spans="1:4" ht="13">
      <c r="A21" s="150" t="s">
        <v>64</v>
      </c>
      <c r="B21" s="151">
        <v>7</v>
      </c>
      <c r="C21" s="158" t="s">
        <v>649</v>
      </c>
      <c r="D21" s="153">
        <v>729201614.39999998</v>
      </c>
    </row>
    <row r="22" spans="1:4" ht="13">
      <c r="A22" s="150" t="s">
        <v>66</v>
      </c>
      <c r="B22" s="151">
        <v>5</v>
      </c>
      <c r="C22" s="154" t="s">
        <v>67</v>
      </c>
      <c r="D22" s="153">
        <v>12622386.99</v>
      </c>
    </row>
    <row r="23" spans="1:4" ht="13">
      <c r="A23" s="150" t="s">
        <v>68</v>
      </c>
      <c r="B23" s="151">
        <v>0</v>
      </c>
      <c r="C23" s="155" t="s">
        <v>69</v>
      </c>
      <c r="D23" s="153">
        <v>4540056.0199999996</v>
      </c>
    </row>
    <row r="24" spans="1:4" ht="13">
      <c r="A24" s="150" t="s">
        <v>70</v>
      </c>
      <c r="B24" s="151">
        <v>1</v>
      </c>
      <c r="C24" s="156" t="s">
        <v>71</v>
      </c>
      <c r="D24" s="153">
        <v>4540056.0199999996</v>
      </c>
    </row>
    <row r="25" spans="1:4" ht="13">
      <c r="A25" s="150" t="s">
        <v>72</v>
      </c>
      <c r="B25" s="151">
        <v>3</v>
      </c>
      <c r="C25" s="157" t="s">
        <v>889</v>
      </c>
      <c r="D25" s="153">
        <v>4540056.0199999996</v>
      </c>
    </row>
    <row r="26" spans="1:4" ht="13">
      <c r="A26" s="150" t="s">
        <v>74</v>
      </c>
      <c r="B26" s="151">
        <v>1</v>
      </c>
      <c r="C26" s="158" t="s">
        <v>651</v>
      </c>
      <c r="D26" s="153">
        <v>3463850.11</v>
      </c>
    </row>
    <row r="27" spans="1:4" ht="13">
      <c r="A27" s="150" t="s">
        <v>76</v>
      </c>
      <c r="B27" s="151">
        <v>0</v>
      </c>
      <c r="C27" s="158" t="s">
        <v>652</v>
      </c>
      <c r="D27" s="153">
        <v>1076205.9099999999</v>
      </c>
    </row>
    <row r="28" spans="1:4" ht="13">
      <c r="A28" s="150" t="s">
        <v>78</v>
      </c>
      <c r="B28" s="151">
        <v>0</v>
      </c>
      <c r="C28" s="155" t="s">
        <v>79</v>
      </c>
      <c r="D28" s="153">
        <v>8082330.9699999997</v>
      </c>
    </row>
    <row r="29" spans="1:4" ht="13">
      <c r="A29" s="150" t="s">
        <v>80</v>
      </c>
      <c r="B29" s="151">
        <v>0</v>
      </c>
      <c r="C29" s="156" t="s">
        <v>81</v>
      </c>
      <c r="D29" s="153">
        <v>56518.01</v>
      </c>
    </row>
    <row r="30" spans="1:4" ht="13">
      <c r="A30" s="150" t="s">
        <v>82</v>
      </c>
      <c r="B30" s="151">
        <v>4</v>
      </c>
      <c r="C30" s="157" t="s">
        <v>653</v>
      </c>
      <c r="D30" s="153">
        <v>56518.01</v>
      </c>
    </row>
    <row r="31" spans="1:4" ht="13">
      <c r="A31" s="150" t="s">
        <v>84</v>
      </c>
      <c r="B31" s="151">
        <v>2</v>
      </c>
      <c r="C31" s="158" t="s">
        <v>654</v>
      </c>
      <c r="D31" s="153">
        <v>41557.360000000001</v>
      </c>
    </row>
    <row r="32" spans="1:4" ht="13">
      <c r="A32" s="150" t="s">
        <v>86</v>
      </c>
      <c r="B32" s="151">
        <v>0</v>
      </c>
      <c r="C32" s="158" t="s">
        <v>655</v>
      </c>
      <c r="D32" s="153">
        <v>14960.65</v>
      </c>
    </row>
    <row r="33" spans="1:4" ht="13">
      <c r="A33" s="150" t="s">
        <v>656</v>
      </c>
      <c r="B33" s="151">
        <v>8</v>
      </c>
      <c r="C33" s="156" t="s">
        <v>657</v>
      </c>
      <c r="D33" s="153">
        <v>1237720.21</v>
      </c>
    </row>
    <row r="34" spans="1:4" ht="13">
      <c r="A34" s="150" t="s">
        <v>847</v>
      </c>
      <c r="B34" s="151">
        <v>0</v>
      </c>
      <c r="C34" s="157" t="s">
        <v>848</v>
      </c>
      <c r="D34" s="153">
        <v>1184175.73</v>
      </c>
    </row>
    <row r="35" spans="1:4" ht="13">
      <c r="A35" s="150" t="s">
        <v>853</v>
      </c>
      <c r="B35" s="151">
        <v>2</v>
      </c>
      <c r="C35" s="158" t="s">
        <v>854</v>
      </c>
      <c r="D35" s="153">
        <v>1184175.73</v>
      </c>
    </row>
    <row r="36" spans="1:4" ht="13">
      <c r="A36" s="150" t="s">
        <v>658</v>
      </c>
      <c r="B36" s="151">
        <v>5</v>
      </c>
      <c r="C36" s="157" t="s">
        <v>890</v>
      </c>
      <c r="D36" s="153">
        <v>53544.480000000003</v>
      </c>
    </row>
    <row r="37" spans="1:4" ht="13">
      <c r="A37" s="150" t="s">
        <v>660</v>
      </c>
      <c r="B37" s="151">
        <v>3</v>
      </c>
      <c r="C37" s="158" t="s">
        <v>661</v>
      </c>
      <c r="D37" s="153">
        <v>53544.480000000003</v>
      </c>
    </row>
    <row r="38" spans="1:4" ht="13">
      <c r="A38" s="150" t="s">
        <v>662</v>
      </c>
      <c r="B38" s="151">
        <v>2</v>
      </c>
      <c r="C38" s="156" t="s">
        <v>663</v>
      </c>
      <c r="D38" s="153">
        <v>4264787.8600000003</v>
      </c>
    </row>
    <row r="39" spans="1:4" ht="13">
      <c r="A39" s="150" t="s">
        <v>664</v>
      </c>
      <c r="B39" s="151">
        <v>8</v>
      </c>
      <c r="C39" s="157" t="s">
        <v>665</v>
      </c>
      <c r="D39" s="153">
        <v>4264787.8600000003</v>
      </c>
    </row>
    <row r="40" spans="1:4" ht="13">
      <c r="A40" s="150" t="s">
        <v>666</v>
      </c>
      <c r="B40" s="151">
        <v>2</v>
      </c>
      <c r="C40" s="158" t="s">
        <v>667</v>
      </c>
      <c r="D40" s="153">
        <v>4264787.8600000003</v>
      </c>
    </row>
    <row r="41" spans="1:4" ht="13">
      <c r="A41" s="150" t="s">
        <v>88</v>
      </c>
      <c r="B41" s="151">
        <v>2</v>
      </c>
      <c r="C41" s="156" t="s">
        <v>89</v>
      </c>
      <c r="D41" s="153">
        <v>2523304.89</v>
      </c>
    </row>
    <row r="42" spans="1:4" ht="13">
      <c r="A42" s="150" t="s">
        <v>90</v>
      </c>
      <c r="B42" s="151">
        <v>7</v>
      </c>
      <c r="C42" s="157" t="s">
        <v>89</v>
      </c>
      <c r="D42" s="153">
        <v>2523304.89</v>
      </c>
    </row>
    <row r="43" spans="1:4" ht="13">
      <c r="A43" s="150" t="s">
        <v>91</v>
      </c>
      <c r="B43" s="151">
        <v>4</v>
      </c>
      <c r="C43" s="158" t="s">
        <v>668</v>
      </c>
      <c r="D43" s="153">
        <v>2523304.89</v>
      </c>
    </row>
    <row r="44" spans="1:4" ht="13">
      <c r="A44" s="150" t="s">
        <v>994</v>
      </c>
      <c r="B44" s="151">
        <v>3</v>
      </c>
      <c r="C44" s="152" t="s">
        <v>995</v>
      </c>
      <c r="D44" s="153">
        <v>2086979300.5899999</v>
      </c>
    </row>
    <row r="45" spans="1:4" ht="13">
      <c r="A45" s="150" t="s">
        <v>94</v>
      </c>
      <c r="B45" s="151">
        <v>0</v>
      </c>
      <c r="C45" s="154" t="s">
        <v>95</v>
      </c>
      <c r="D45" s="153">
        <v>2086979300.5899999</v>
      </c>
    </row>
    <row r="46" spans="1:4" ht="13">
      <c r="A46" s="150" t="s">
        <v>96</v>
      </c>
      <c r="B46" s="151">
        <v>7</v>
      </c>
      <c r="C46" s="155" t="s">
        <v>97</v>
      </c>
      <c r="D46" s="153">
        <v>2086979300.5899999</v>
      </c>
    </row>
    <row r="47" spans="1:4" ht="13">
      <c r="A47" s="150" t="s">
        <v>98</v>
      </c>
      <c r="B47" s="151">
        <v>0</v>
      </c>
      <c r="C47" s="156" t="s">
        <v>99</v>
      </c>
      <c r="D47" s="153">
        <v>2159361764.6300001</v>
      </c>
    </row>
    <row r="48" spans="1:4" ht="13">
      <c r="A48" s="150" t="s">
        <v>100</v>
      </c>
      <c r="B48" s="151">
        <v>2</v>
      </c>
      <c r="C48" s="157" t="s">
        <v>101</v>
      </c>
      <c r="D48" s="153">
        <v>1556020603.6099999</v>
      </c>
    </row>
    <row r="49" spans="1:4" ht="13">
      <c r="A49" s="150" t="s">
        <v>102</v>
      </c>
      <c r="B49" s="151">
        <v>0</v>
      </c>
      <c r="C49" s="158" t="s">
        <v>891</v>
      </c>
      <c r="D49" s="153">
        <v>1556973242.8</v>
      </c>
    </row>
    <row r="50" spans="1:4" ht="13">
      <c r="A50" s="150" t="s">
        <v>104</v>
      </c>
      <c r="B50" s="151">
        <v>9</v>
      </c>
      <c r="C50" s="158" t="s">
        <v>105</v>
      </c>
      <c r="D50" s="153">
        <v>-952639.19</v>
      </c>
    </row>
    <row r="51" spans="1:4" ht="13">
      <c r="A51" s="150" t="s">
        <v>106</v>
      </c>
      <c r="B51" s="151">
        <v>9</v>
      </c>
      <c r="C51" s="157" t="s">
        <v>107</v>
      </c>
      <c r="D51" s="153">
        <v>176358000</v>
      </c>
    </row>
    <row r="52" spans="1:4" ht="13">
      <c r="A52" s="150" t="s">
        <v>108</v>
      </c>
      <c r="B52" s="151">
        <v>7</v>
      </c>
      <c r="C52" s="158" t="s">
        <v>109</v>
      </c>
      <c r="D52" s="153">
        <v>176358000</v>
      </c>
    </row>
    <row r="53" spans="1:4" ht="13">
      <c r="A53" s="150" t="s">
        <v>110</v>
      </c>
      <c r="B53" s="151">
        <v>1</v>
      </c>
      <c r="C53" s="157" t="s">
        <v>111</v>
      </c>
      <c r="D53" s="153">
        <v>32683799.68</v>
      </c>
    </row>
    <row r="54" spans="1:4" ht="13">
      <c r="A54" s="150" t="s">
        <v>112</v>
      </c>
      <c r="B54" s="151">
        <v>0</v>
      </c>
      <c r="C54" s="158" t="s">
        <v>113</v>
      </c>
      <c r="D54" s="153">
        <v>162276000</v>
      </c>
    </row>
    <row r="55" spans="1:4" ht="13">
      <c r="A55" s="150" t="s">
        <v>114</v>
      </c>
      <c r="B55" s="151">
        <v>8</v>
      </c>
      <c r="C55" s="158" t="s">
        <v>115</v>
      </c>
      <c r="D55" s="153">
        <v>-129592200.31999999</v>
      </c>
    </row>
    <row r="56" spans="1:4" ht="13">
      <c r="A56" s="150" t="s">
        <v>116</v>
      </c>
      <c r="B56" s="151">
        <v>8</v>
      </c>
      <c r="C56" s="157" t="s">
        <v>117</v>
      </c>
      <c r="D56" s="153">
        <v>168328526.28</v>
      </c>
    </row>
    <row r="57" spans="1:4" ht="13">
      <c r="A57" s="150" t="s">
        <v>120</v>
      </c>
      <c r="B57" s="151">
        <v>4</v>
      </c>
      <c r="C57" s="158" t="s">
        <v>121</v>
      </c>
      <c r="D57" s="153">
        <v>44691895.43</v>
      </c>
    </row>
    <row r="58" spans="1:4" ht="13">
      <c r="A58" s="150" t="s">
        <v>122</v>
      </c>
      <c r="B58" s="151">
        <v>2</v>
      </c>
      <c r="C58" s="158" t="s">
        <v>123</v>
      </c>
      <c r="D58" s="153">
        <v>7025260.0499999998</v>
      </c>
    </row>
    <row r="59" spans="1:4" ht="13">
      <c r="A59" s="150" t="s">
        <v>124</v>
      </c>
      <c r="B59" s="151">
        <v>0</v>
      </c>
      <c r="C59" s="158" t="s">
        <v>125</v>
      </c>
      <c r="D59" s="153">
        <v>45899406.200000003</v>
      </c>
    </row>
    <row r="60" spans="1:4" ht="13">
      <c r="A60" s="150" t="s">
        <v>126</v>
      </c>
      <c r="B60" s="151">
        <v>0</v>
      </c>
      <c r="C60" s="158" t="s">
        <v>127</v>
      </c>
      <c r="D60" s="153">
        <v>1897790.36</v>
      </c>
    </row>
    <row r="61" spans="1:4" ht="13">
      <c r="A61" s="150" t="s">
        <v>128</v>
      </c>
      <c r="B61" s="151">
        <v>9</v>
      </c>
      <c r="C61" s="158" t="s">
        <v>129</v>
      </c>
      <c r="D61" s="153">
        <v>2101445.02</v>
      </c>
    </row>
    <row r="62" spans="1:4" ht="13">
      <c r="A62" s="150" t="s">
        <v>130</v>
      </c>
      <c r="B62" s="151">
        <v>7</v>
      </c>
      <c r="C62" s="158" t="s">
        <v>131</v>
      </c>
      <c r="D62" s="153">
        <v>33441440.379999999</v>
      </c>
    </row>
    <row r="63" spans="1:4" ht="13">
      <c r="A63" s="150" t="s">
        <v>136</v>
      </c>
      <c r="B63" s="151">
        <v>0</v>
      </c>
      <c r="C63" s="158" t="s">
        <v>892</v>
      </c>
      <c r="D63" s="153">
        <v>1010953.34</v>
      </c>
    </row>
    <row r="64" spans="1:4" ht="13">
      <c r="A64" s="150" t="s">
        <v>670</v>
      </c>
      <c r="B64" s="151">
        <v>0</v>
      </c>
      <c r="C64" s="158" t="s">
        <v>671</v>
      </c>
      <c r="D64" s="153">
        <v>3536300</v>
      </c>
    </row>
    <row r="65" spans="1:4" ht="13">
      <c r="A65" s="150" t="s">
        <v>996</v>
      </c>
      <c r="B65" s="151">
        <v>7</v>
      </c>
      <c r="C65" s="158" t="s">
        <v>997</v>
      </c>
      <c r="D65" s="153">
        <v>28724035.5</v>
      </c>
    </row>
    <row r="66" spans="1:4" ht="13">
      <c r="A66" s="150" t="s">
        <v>142</v>
      </c>
      <c r="B66" s="151">
        <v>4</v>
      </c>
      <c r="C66" s="157" t="s">
        <v>143</v>
      </c>
      <c r="D66" s="153">
        <v>79281286</v>
      </c>
    </row>
    <row r="67" spans="1:4" ht="13">
      <c r="A67" s="150" t="s">
        <v>144</v>
      </c>
      <c r="B67" s="151">
        <v>2</v>
      </c>
      <c r="C67" s="158" t="s">
        <v>145</v>
      </c>
      <c r="D67" s="153">
        <v>79281286</v>
      </c>
    </row>
    <row r="68" spans="1:4" ht="13">
      <c r="A68" s="150" t="s">
        <v>148</v>
      </c>
      <c r="B68" s="151">
        <v>7</v>
      </c>
      <c r="C68" s="157" t="s">
        <v>672</v>
      </c>
      <c r="D68" s="153">
        <v>85691628</v>
      </c>
    </row>
    <row r="69" spans="1:4" ht="13">
      <c r="A69" s="150" t="s">
        <v>150</v>
      </c>
      <c r="B69" s="151">
        <v>5</v>
      </c>
      <c r="C69" s="158" t="s">
        <v>151</v>
      </c>
      <c r="D69" s="153">
        <v>190425840</v>
      </c>
    </row>
    <row r="70" spans="1:4" ht="13">
      <c r="A70" s="150" t="s">
        <v>152</v>
      </c>
      <c r="B70" s="151">
        <v>3</v>
      </c>
      <c r="C70" s="158" t="s">
        <v>153</v>
      </c>
      <c r="D70" s="153">
        <v>-104734212</v>
      </c>
    </row>
    <row r="71" spans="1:4" ht="13">
      <c r="A71" s="150" t="s">
        <v>673</v>
      </c>
      <c r="B71" s="151">
        <v>0</v>
      </c>
      <c r="C71" s="157" t="s">
        <v>674</v>
      </c>
      <c r="D71" s="153">
        <v>60997921.060000002</v>
      </c>
    </row>
    <row r="72" spans="1:4" ht="13">
      <c r="A72" s="150" t="s">
        <v>675</v>
      </c>
      <c r="B72" s="151">
        <v>8</v>
      </c>
      <c r="C72" s="158" t="s">
        <v>676</v>
      </c>
      <c r="D72" s="153">
        <v>66011000</v>
      </c>
    </row>
    <row r="73" spans="1:4" ht="13">
      <c r="A73" s="150" t="s">
        <v>677</v>
      </c>
      <c r="B73" s="151">
        <v>6</v>
      </c>
      <c r="C73" s="158" t="s">
        <v>678</v>
      </c>
      <c r="D73" s="153">
        <v>-5013078.9400000004</v>
      </c>
    </row>
    <row r="74" spans="1:4" ht="13">
      <c r="A74" s="150" t="s">
        <v>893</v>
      </c>
      <c r="B74" s="151">
        <v>0</v>
      </c>
      <c r="C74" s="156" t="s">
        <v>894</v>
      </c>
      <c r="D74" s="153">
        <v>-72382464.040000007</v>
      </c>
    </row>
    <row r="75" spans="1:4" ht="13">
      <c r="A75" s="150" t="s">
        <v>895</v>
      </c>
      <c r="B75" s="151">
        <v>4</v>
      </c>
      <c r="C75" s="157" t="s">
        <v>896</v>
      </c>
      <c r="D75" s="153">
        <v>-72382464.040000007</v>
      </c>
    </row>
    <row r="76" spans="1:4" ht="13">
      <c r="A76" s="150" t="s">
        <v>897</v>
      </c>
      <c r="B76" s="151">
        <v>9</v>
      </c>
      <c r="C76" s="158" t="s">
        <v>898</v>
      </c>
      <c r="D76" s="153">
        <v>-72382464.040000007</v>
      </c>
    </row>
    <row r="77" spans="1:4" ht="13">
      <c r="A77" s="150" t="s">
        <v>154</v>
      </c>
      <c r="B77" s="151">
        <v>8</v>
      </c>
      <c r="C77" s="154" t="s">
        <v>155</v>
      </c>
      <c r="D77" s="153">
        <v>0</v>
      </c>
    </row>
    <row r="78" spans="1:4" ht="13">
      <c r="A78" s="150" t="s">
        <v>156</v>
      </c>
      <c r="B78" s="151">
        <v>0</v>
      </c>
      <c r="C78" s="155" t="s">
        <v>157</v>
      </c>
      <c r="D78" s="153">
        <v>0</v>
      </c>
    </row>
    <row r="79" spans="1:4" ht="13">
      <c r="A79" s="150" t="s">
        <v>158</v>
      </c>
      <c r="B79" s="151">
        <v>8</v>
      </c>
      <c r="C79" s="156" t="s">
        <v>159</v>
      </c>
      <c r="D79" s="153">
        <v>1500</v>
      </c>
    </row>
    <row r="80" spans="1:4" ht="13">
      <c r="A80" s="150" t="s">
        <v>160</v>
      </c>
      <c r="B80" s="151">
        <v>0</v>
      </c>
      <c r="C80" s="157" t="s">
        <v>161</v>
      </c>
      <c r="D80" s="153">
        <v>1500</v>
      </c>
    </row>
    <row r="81" spans="1:4" ht="13">
      <c r="A81" s="150" t="s">
        <v>162</v>
      </c>
      <c r="B81" s="151">
        <v>9</v>
      </c>
      <c r="C81" s="158" t="s">
        <v>679</v>
      </c>
      <c r="D81" s="153">
        <v>1500</v>
      </c>
    </row>
    <row r="82" spans="1:4" ht="13">
      <c r="A82" s="150" t="s">
        <v>163</v>
      </c>
      <c r="B82" s="151">
        <v>4</v>
      </c>
      <c r="C82" s="156" t="s">
        <v>164</v>
      </c>
      <c r="D82" s="153">
        <v>-1500</v>
      </c>
    </row>
    <row r="83" spans="1:4" ht="13">
      <c r="A83" s="150" t="s">
        <v>165</v>
      </c>
      <c r="B83" s="151">
        <v>0</v>
      </c>
      <c r="C83" s="157" t="s">
        <v>166</v>
      </c>
      <c r="D83" s="153">
        <v>-1500</v>
      </c>
    </row>
    <row r="84" spans="1:4" ht="13">
      <c r="A84" s="150" t="s">
        <v>167</v>
      </c>
      <c r="B84" s="151">
        <v>4</v>
      </c>
      <c r="C84" s="158" t="s">
        <v>680</v>
      </c>
      <c r="D84" s="153">
        <v>-1500</v>
      </c>
    </row>
    <row r="85" spans="1:4" ht="13">
      <c r="A85" s="150" t="s">
        <v>998</v>
      </c>
      <c r="B85" s="151">
        <v>0</v>
      </c>
      <c r="C85" s="152" t="s">
        <v>169</v>
      </c>
      <c r="D85" s="153">
        <v>122146286.18000001</v>
      </c>
    </row>
    <row r="86" spans="1:4" ht="13">
      <c r="A86" s="150" t="s">
        <v>170</v>
      </c>
      <c r="B86" s="151">
        <v>0</v>
      </c>
      <c r="C86" s="154" t="s">
        <v>169</v>
      </c>
      <c r="D86" s="153">
        <v>122146286.18000001</v>
      </c>
    </row>
    <row r="87" spans="1:4" ht="13">
      <c r="A87" s="150" t="s">
        <v>171</v>
      </c>
      <c r="B87" s="151">
        <v>3</v>
      </c>
      <c r="C87" s="155" t="s">
        <v>172</v>
      </c>
      <c r="D87" s="153">
        <v>122146286.18000001</v>
      </c>
    </row>
    <row r="88" spans="1:4" ht="13">
      <c r="A88" s="150" t="s">
        <v>173</v>
      </c>
      <c r="B88" s="151">
        <v>7</v>
      </c>
      <c r="C88" s="156" t="s">
        <v>174</v>
      </c>
      <c r="D88" s="153">
        <v>122146286.18000001</v>
      </c>
    </row>
    <row r="89" spans="1:4" ht="13">
      <c r="A89" s="150" t="s">
        <v>175</v>
      </c>
      <c r="B89" s="151">
        <v>3</v>
      </c>
      <c r="C89" s="157" t="s">
        <v>174</v>
      </c>
      <c r="D89" s="153">
        <v>122146286.18000001</v>
      </c>
    </row>
    <row r="90" spans="1:4" ht="13">
      <c r="A90" s="150" t="s">
        <v>176</v>
      </c>
      <c r="B90" s="151">
        <v>8</v>
      </c>
      <c r="C90" s="158" t="s">
        <v>177</v>
      </c>
      <c r="D90" s="153">
        <v>42865000</v>
      </c>
    </row>
    <row r="91" spans="1:4" ht="13">
      <c r="A91" s="150" t="s">
        <v>178</v>
      </c>
      <c r="B91" s="151">
        <v>6</v>
      </c>
      <c r="C91" s="158" t="s">
        <v>179</v>
      </c>
      <c r="D91" s="153">
        <v>79281286.180000007</v>
      </c>
    </row>
    <row r="92" spans="1:4" ht="13">
      <c r="A92" s="150" t="s">
        <v>999</v>
      </c>
      <c r="B92" s="151">
        <v>6</v>
      </c>
      <c r="C92" s="152" t="s">
        <v>18</v>
      </c>
      <c r="D92" s="153">
        <v>294758859.91000003</v>
      </c>
    </row>
    <row r="93" spans="1:4" ht="13">
      <c r="A93" s="150" t="s">
        <v>392</v>
      </c>
      <c r="B93" s="151">
        <v>1</v>
      </c>
      <c r="C93" s="154" t="s">
        <v>393</v>
      </c>
      <c r="D93" s="153">
        <v>294758859.91000003</v>
      </c>
    </row>
    <row r="94" spans="1:4" ht="13">
      <c r="A94" s="150" t="s">
        <v>394</v>
      </c>
      <c r="B94" s="151">
        <v>6</v>
      </c>
      <c r="C94" s="155" t="s">
        <v>395</v>
      </c>
      <c r="D94" s="153">
        <v>10984561.33</v>
      </c>
    </row>
    <row r="95" spans="1:4" ht="13">
      <c r="A95" s="150" t="s">
        <v>396</v>
      </c>
      <c r="B95" s="151">
        <v>0</v>
      </c>
      <c r="C95" s="156" t="s">
        <v>397</v>
      </c>
      <c r="D95" s="153">
        <v>10984561.33</v>
      </c>
    </row>
    <row r="96" spans="1:4" ht="13">
      <c r="A96" s="150" t="s">
        <v>398</v>
      </c>
      <c r="B96" s="151">
        <v>1</v>
      </c>
      <c r="C96" s="157" t="s">
        <v>882</v>
      </c>
      <c r="D96" s="153">
        <v>10984561.33</v>
      </c>
    </row>
    <row r="97" spans="1:4" ht="13">
      <c r="A97" s="150" t="s">
        <v>400</v>
      </c>
      <c r="B97" s="151">
        <v>0</v>
      </c>
      <c r="C97" s="158" t="s">
        <v>883</v>
      </c>
      <c r="D97" s="153">
        <v>10984561.33</v>
      </c>
    </row>
    <row r="98" spans="1:4" ht="13">
      <c r="A98" s="150" t="s">
        <v>402</v>
      </c>
      <c r="B98" s="151">
        <v>4</v>
      </c>
      <c r="C98" s="155" t="s">
        <v>403</v>
      </c>
      <c r="D98" s="153">
        <v>271560189.62</v>
      </c>
    </row>
    <row r="99" spans="1:4" ht="13">
      <c r="A99" s="150" t="s">
        <v>404</v>
      </c>
      <c r="B99" s="151">
        <v>8</v>
      </c>
      <c r="C99" s="156" t="s">
        <v>405</v>
      </c>
      <c r="D99" s="153">
        <v>5047365.17</v>
      </c>
    </row>
    <row r="100" spans="1:4" ht="13">
      <c r="A100" s="150" t="s">
        <v>407</v>
      </c>
      <c r="B100" s="151">
        <v>0</v>
      </c>
      <c r="C100" s="157" t="s">
        <v>949</v>
      </c>
      <c r="D100" s="153">
        <v>5047365.17</v>
      </c>
    </row>
    <row r="101" spans="1:4" ht="13">
      <c r="A101" s="150" t="s">
        <v>410</v>
      </c>
      <c r="B101" s="151">
        <v>8</v>
      </c>
      <c r="C101" s="158" t="s">
        <v>752</v>
      </c>
      <c r="D101" s="153">
        <v>4471915.95</v>
      </c>
    </row>
    <row r="102" spans="1:4" ht="13">
      <c r="A102" s="150" t="s">
        <v>414</v>
      </c>
      <c r="B102" s="151">
        <v>4</v>
      </c>
      <c r="C102" s="158" t="s">
        <v>754</v>
      </c>
      <c r="D102" s="153">
        <v>481620.89</v>
      </c>
    </row>
    <row r="103" spans="1:4" ht="13">
      <c r="A103" s="150" t="s">
        <v>416</v>
      </c>
      <c r="B103" s="151">
        <v>2</v>
      </c>
      <c r="C103" s="158" t="s">
        <v>1000</v>
      </c>
      <c r="D103" s="153">
        <v>93828.33</v>
      </c>
    </row>
    <row r="104" spans="1:4" ht="13">
      <c r="A104" s="150" t="s">
        <v>406</v>
      </c>
      <c r="B104" s="151">
        <v>1</v>
      </c>
      <c r="C104" s="156" t="s">
        <v>418</v>
      </c>
      <c r="D104" s="153">
        <v>60060.160000000003</v>
      </c>
    </row>
    <row r="105" spans="1:4" ht="13">
      <c r="A105" s="150" t="s">
        <v>419</v>
      </c>
      <c r="B105" s="151">
        <v>9</v>
      </c>
      <c r="C105" s="157" t="s">
        <v>950</v>
      </c>
      <c r="D105" s="153">
        <v>41078.74</v>
      </c>
    </row>
    <row r="106" spans="1:4" ht="13">
      <c r="A106" s="150" t="s">
        <v>421</v>
      </c>
      <c r="B106" s="151">
        <v>5</v>
      </c>
      <c r="C106" s="158" t="s">
        <v>757</v>
      </c>
      <c r="D106" s="153">
        <v>41078.74</v>
      </c>
    </row>
    <row r="107" spans="1:4" ht="13">
      <c r="A107" s="150" t="s">
        <v>951</v>
      </c>
      <c r="B107" s="151">
        <v>0</v>
      </c>
      <c r="C107" s="157" t="s">
        <v>952</v>
      </c>
      <c r="D107" s="153">
        <v>18981.419999999998</v>
      </c>
    </row>
    <row r="108" spans="1:4" ht="13">
      <c r="A108" s="150" t="s">
        <v>953</v>
      </c>
      <c r="B108" s="151">
        <v>9</v>
      </c>
      <c r="C108" s="158" t="s">
        <v>954</v>
      </c>
      <c r="D108" s="153">
        <v>4629.6099999999997</v>
      </c>
    </row>
    <row r="109" spans="1:4" ht="13">
      <c r="A109" s="150" t="s">
        <v>955</v>
      </c>
      <c r="B109" s="151">
        <v>8</v>
      </c>
      <c r="C109" s="158" t="s">
        <v>956</v>
      </c>
      <c r="D109" s="153">
        <v>3086.41</v>
      </c>
    </row>
    <row r="110" spans="1:4" ht="13">
      <c r="A110" s="150" t="s">
        <v>957</v>
      </c>
      <c r="B110" s="151">
        <v>6</v>
      </c>
      <c r="C110" s="158" t="s">
        <v>958</v>
      </c>
      <c r="D110" s="153">
        <v>9259.23</v>
      </c>
    </row>
    <row r="111" spans="1:4" ht="13">
      <c r="A111" s="150" t="s">
        <v>959</v>
      </c>
      <c r="B111" s="151">
        <v>4</v>
      </c>
      <c r="C111" s="158" t="s">
        <v>960</v>
      </c>
      <c r="D111" s="153">
        <v>2006.17</v>
      </c>
    </row>
    <row r="112" spans="1:4" ht="13">
      <c r="A112" s="150" t="s">
        <v>423</v>
      </c>
      <c r="B112" s="151">
        <v>5</v>
      </c>
      <c r="C112" s="156" t="s">
        <v>424</v>
      </c>
      <c r="D112" s="153">
        <v>266452764.28999999</v>
      </c>
    </row>
    <row r="113" spans="1:4" ht="13">
      <c r="A113" s="150" t="s">
        <v>425</v>
      </c>
      <c r="B113" s="151">
        <v>1</v>
      </c>
      <c r="C113" s="157" t="s">
        <v>426</v>
      </c>
      <c r="D113" s="153">
        <v>266452764.28999999</v>
      </c>
    </row>
    <row r="114" spans="1:4" ht="13">
      <c r="A114" s="150" t="s">
        <v>427</v>
      </c>
      <c r="B114" s="151">
        <v>0</v>
      </c>
      <c r="C114" s="158" t="s">
        <v>758</v>
      </c>
      <c r="D114" s="153">
        <v>204996884.22999999</v>
      </c>
    </row>
    <row r="115" spans="1:4" ht="13">
      <c r="A115" s="150" t="s">
        <v>429</v>
      </c>
      <c r="B115" s="151">
        <v>8</v>
      </c>
      <c r="C115" s="158" t="s">
        <v>759</v>
      </c>
      <c r="D115" s="153">
        <v>61455880.060000002</v>
      </c>
    </row>
    <row r="116" spans="1:4" ht="13">
      <c r="A116" s="150" t="s">
        <v>409</v>
      </c>
      <c r="B116" s="151">
        <v>5</v>
      </c>
      <c r="C116" s="155" t="s">
        <v>431</v>
      </c>
      <c r="D116" s="153">
        <v>12214108.960000001</v>
      </c>
    </row>
    <row r="117" spans="1:4" ht="13">
      <c r="A117" s="150" t="s">
        <v>432</v>
      </c>
      <c r="B117" s="151">
        <v>6</v>
      </c>
      <c r="C117" s="156" t="s">
        <v>433</v>
      </c>
      <c r="D117" s="153">
        <v>783724.4</v>
      </c>
    </row>
    <row r="118" spans="1:4" ht="13">
      <c r="A118" s="150" t="s">
        <v>434</v>
      </c>
      <c r="B118" s="151">
        <v>8</v>
      </c>
      <c r="C118" s="157" t="s">
        <v>961</v>
      </c>
      <c r="D118" s="153">
        <v>783724.4</v>
      </c>
    </row>
    <row r="119" spans="1:4" ht="13">
      <c r="A119" s="150" t="s">
        <v>761</v>
      </c>
      <c r="B119" s="151">
        <v>6</v>
      </c>
      <c r="C119" s="158" t="s">
        <v>762</v>
      </c>
      <c r="D119" s="153">
        <v>164981.01999999999</v>
      </c>
    </row>
    <row r="120" spans="1:4" ht="13">
      <c r="A120" s="150" t="s">
        <v>763</v>
      </c>
      <c r="B120" s="151">
        <v>4</v>
      </c>
      <c r="C120" s="158" t="s">
        <v>764</v>
      </c>
      <c r="D120" s="153">
        <v>18504.060000000001</v>
      </c>
    </row>
    <row r="121" spans="1:4" ht="13">
      <c r="A121" s="150" t="s">
        <v>765</v>
      </c>
      <c r="B121" s="151">
        <v>2</v>
      </c>
      <c r="C121" s="158" t="s">
        <v>766</v>
      </c>
      <c r="D121" s="153">
        <v>13589.24</v>
      </c>
    </row>
    <row r="122" spans="1:4" ht="13">
      <c r="A122" s="150" t="s">
        <v>767</v>
      </c>
      <c r="B122" s="151">
        <v>0</v>
      </c>
      <c r="C122" s="158" t="s">
        <v>768</v>
      </c>
      <c r="D122" s="153">
        <v>32996.199999999997</v>
      </c>
    </row>
    <row r="123" spans="1:4" ht="13">
      <c r="A123" s="150" t="s">
        <v>436</v>
      </c>
      <c r="B123" s="151">
        <v>9</v>
      </c>
      <c r="C123" s="158" t="s">
        <v>769</v>
      </c>
      <c r="D123" s="153">
        <v>387424.47</v>
      </c>
    </row>
    <row r="124" spans="1:4" ht="13">
      <c r="A124" s="150" t="s">
        <v>438</v>
      </c>
      <c r="B124" s="151">
        <v>7</v>
      </c>
      <c r="C124" s="158" t="s">
        <v>770</v>
      </c>
      <c r="D124" s="153">
        <v>124826.49</v>
      </c>
    </row>
    <row r="125" spans="1:4" ht="13">
      <c r="A125" s="150" t="s">
        <v>440</v>
      </c>
      <c r="B125" s="151">
        <v>5</v>
      </c>
      <c r="C125" s="158" t="s">
        <v>771</v>
      </c>
      <c r="D125" s="153">
        <v>41402.92</v>
      </c>
    </row>
    <row r="126" spans="1:4" ht="13">
      <c r="A126" s="150" t="s">
        <v>442</v>
      </c>
      <c r="B126" s="151">
        <v>7</v>
      </c>
      <c r="C126" s="156" t="s">
        <v>443</v>
      </c>
      <c r="D126" s="153">
        <v>10249353.1</v>
      </c>
    </row>
    <row r="127" spans="1:4" ht="13">
      <c r="A127" s="150" t="s">
        <v>962</v>
      </c>
      <c r="B127" s="151">
        <v>9</v>
      </c>
      <c r="C127" s="157" t="s">
        <v>963</v>
      </c>
      <c r="D127" s="153">
        <v>10249353.1</v>
      </c>
    </row>
    <row r="128" spans="1:4" ht="13">
      <c r="A128" s="150" t="s">
        <v>964</v>
      </c>
      <c r="B128" s="151">
        <v>7</v>
      </c>
      <c r="C128" s="158" t="s">
        <v>965</v>
      </c>
      <c r="D128" s="153">
        <v>6774056.3200000003</v>
      </c>
    </row>
    <row r="129" spans="1:4" ht="13">
      <c r="A129" s="150" t="s">
        <v>1001</v>
      </c>
      <c r="B129" s="151">
        <v>3</v>
      </c>
      <c r="C129" s="158" t="s">
        <v>1002</v>
      </c>
      <c r="D129" s="153">
        <v>3475296.78</v>
      </c>
    </row>
    <row r="130" spans="1:4" ht="13">
      <c r="A130" s="150" t="s">
        <v>447</v>
      </c>
      <c r="B130" s="151">
        <v>7</v>
      </c>
      <c r="C130" s="156" t="s">
        <v>448</v>
      </c>
      <c r="D130" s="153">
        <v>1181031.46</v>
      </c>
    </row>
    <row r="131" spans="1:4" ht="13">
      <c r="A131" s="150" t="s">
        <v>449</v>
      </c>
      <c r="B131" s="151">
        <v>0</v>
      </c>
      <c r="C131" s="157" t="s">
        <v>773</v>
      </c>
      <c r="D131" s="153">
        <v>1181031.46</v>
      </c>
    </row>
    <row r="132" spans="1:4" ht="13">
      <c r="A132" s="150" t="s">
        <v>451</v>
      </c>
      <c r="B132" s="151">
        <v>9</v>
      </c>
      <c r="C132" s="158" t="s">
        <v>774</v>
      </c>
      <c r="D132" s="153">
        <v>642646.22</v>
      </c>
    </row>
    <row r="133" spans="1:4" ht="13">
      <c r="A133" s="150" t="s">
        <v>453</v>
      </c>
      <c r="B133" s="151">
        <v>7</v>
      </c>
      <c r="C133" s="158" t="s">
        <v>775</v>
      </c>
      <c r="D133" s="153">
        <v>250096.03</v>
      </c>
    </row>
    <row r="134" spans="1:4" ht="13">
      <c r="A134" s="150" t="s">
        <v>455</v>
      </c>
      <c r="B134" s="151">
        <v>5</v>
      </c>
      <c r="C134" s="158" t="s">
        <v>968</v>
      </c>
      <c r="D134" s="153">
        <v>85509.34</v>
      </c>
    </row>
    <row r="135" spans="1:4" ht="13">
      <c r="A135" s="150" t="s">
        <v>457</v>
      </c>
      <c r="B135" s="151">
        <v>1</v>
      </c>
      <c r="C135" s="158" t="s">
        <v>969</v>
      </c>
      <c r="D135" s="153">
        <v>202779.87</v>
      </c>
    </row>
    <row r="136" spans="1:4" ht="13">
      <c r="A136" s="150" t="s">
        <v>1003</v>
      </c>
      <c r="B136" s="151">
        <v>9</v>
      </c>
      <c r="C136" s="152" t="s">
        <v>459</v>
      </c>
      <c r="D136" s="153">
        <v>3389943269.5100002</v>
      </c>
    </row>
    <row r="137" spans="1:4" ht="13">
      <c r="A137" s="150" t="s">
        <v>460</v>
      </c>
      <c r="B137" s="151">
        <v>6</v>
      </c>
      <c r="C137" s="154" t="s">
        <v>459</v>
      </c>
      <c r="D137" s="153">
        <v>3389943269.5100002</v>
      </c>
    </row>
    <row r="138" spans="1:4" ht="13">
      <c r="A138" s="150" t="s">
        <v>461</v>
      </c>
      <c r="B138" s="151">
        <v>4</v>
      </c>
      <c r="C138" s="155" t="s">
        <v>462</v>
      </c>
      <c r="D138" s="153">
        <v>2903635696.5700002</v>
      </c>
    </row>
    <row r="139" spans="1:4" ht="13">
      <c r="A139" s="150" t="s">
        <v>463</v>
      </c>
      <c r="B139" s="151">
        <v>8</v>
      </c>
      <c r="C139" s="156" t="s">
        <v>464</v>
      </c>
      <c r="D139" s="153">
        <v>4000000000</v>
      </c>
    </row>
    <row r="140" spans="1:4" ht="13">
      <c r="A140" s="150" t="s">
        <v>465</v>
      </c>
      <c r="B140" s="151">
        <v>3</v>
      </c>
      <c r="C140" s="157" t="s">
        <v>466</v>
      </c>
      <c r="D140" s="153">
        <v>4000000000</v>
      </c>
    </row>
    <row r="141" spans="1:4" ht="13">
      <c r="A141" s="150" t="s">
        <v>467</v>
      </c>
      <c r="B141" s="151">
        <v>3</v>
      </c>
      <c r="C141" s="158" t="s">
        <v>464</v>
      </c>
      <c r="D141" s="153">
        <v>4000000000</v>
      </c>
    </row>
    <row r="142" spans="1:4" ht="13">
      <c r="A142" s="150" t="s">
        <v>782</v>
      </c>
      <c r="B142" s="151">
        <v>2</v>
      </c>
      <c r="C142" s="156" t="s">
        <v>783</v>
      </c>
      <c r="D142" s="153">
        <v>-1096364303.4300001</v>
      </c>
    </row>
    <row r="143" spans="1:4" ht="13">
      <c r="A143" s="150" t="s">
        <v>784</v>
      </c>
      <c r="B143" s="151">
        <v>8</v>
      </c>
      <c r="C143" s="157" t="s">
        <v>785</v>
      </c>
      <c r="D143" s="153">
        <v>-1096364303.4300001</v>
      </c>
    </row>
    <row r="144" spans="1:4" ht="13">
      <c r="A144" s="150" t="s">
        <v>786</v>
      </c>
      <c r="B144" s="151">
        <v>2</v>
      </c>
      <c r="C144" s="158" t="s">
        <v>787</v>
      </c>
      <c r="D144" s="153">
        <v>-1096364303.4300001</v>
      </c>
    </row>
    <row r="145" spans="1:4" ht="13">
      <c r="A145" s="150" t="s">
        <v>476</v>
      </c>
      <c r="B145" s="151">
        <v>7</v>
      </c>
      <c r="C145" s="155" t="s">
        <v>477</v>
      </c>
      <c r="D145" s="153">
        <v>143362590.34999999</v>
      </c>
    </row>
    <row r="146" spans="1:4" ht="13">
      <c r="A146" s="150" t="s">
        <v>478</v>
      </c>
      <c r="B146" s="151">
        <v>0</v>
      </c>
      <c r="C146" s="156" t="s">
        <v>479</v>
      </c>
      <c r="D146" s="153">
        <v>110408906.36</v>
      </c>
    </row>
    <row r="147" spans="1:4" ht="13">
      <c r="A147" s="150" t="s">
        <v>480</v>
      </c>
      <c r="B147" s="151">
        <v>1</v>
      </c>
      <c r="C147" s="157" t="s">
        <v>479</v>
      </c>
      <c r="D147" s="153">
        <v>110408906.36</v>
      </c>
    </row>
    <row r="148" spans="1:4" ht="13">
      <c r="A148" s="150" t="s">
        <v>482</v>
      </c>
      <c r="B148" s="151">
        <v>0</v>
      </c>
      <c r="C148" s="158" t="s">
        <v>479</v>
      </c>
      <c r="D148" s="153">
        <v>110408906.36</v>
      </c>
    </row>
    <row r="149" spans="1:4" ht="13">
      <c r="A149" s="150" t="s">
        <v>483</v>
      </c>
      <c r="B149" s="151">
        <v>4</v>
      </c>
      <c r="C149" s="156" t="s">
        <v>484</v>
      </c>
      <c r="D149" s="153">
        <v>32953683.989999998</v>
      </c>
    </row>
    <row r="150" spans="1:4" ht="13">
      <c r="A150" s="150" t="s">
        <v>485</v>
      </c>
      <c r="B150" s="151">
        <v>0</v>
      </c>
      <c r="C150" s="157" t="s">
        <v>484</v>
      </c>
      <c r="D150" s="153">
        <v>32953683.989999998</v>
      </c>
    </row>
    <row r="151" spans="1:4" ht="13">
      <c r="A151" s="150" t="s">
        <v>486</v>
      </c>
      <c r="B151" s="151">
        <v>4</v>
      </c>
      <c r="C151" s="158" t="s">
        <v>788</v>
      </c>
      <c r="D151" s="153">
        <v>32953683.989999998</v>
      </c>
    </row>
    <row r="152" spans="1:4" ht="13">
      <c r="A152" s="150" t="s">
        <v>488</v>
      </c>
      <c r="B152" s="151">
        <v>5</v>
      </c>
      <c r="C152" s="155" t="s">
        <v>489</v>
      </c>
      <c r="D152" s="153">
        <v>389195767.13999999</v>
      </c>
    </row>
    <row r="153" spans="1:4" ht="13">
      <c r="A153" s="150" t="s">
        <v>490</v>
      </c>
      <c r="B153" s="151">
        <v>9</v>
      </c>
      <c r="C153" s="156" t="s">
        <v>491</v>
      </c>
      <c r="D153" s="153">
        <v>310709727.49000001</v>
      </c>
    </row>
    <row r="154" spans="1:4" ht="13">
      <c r="A154" s="150" t="s">
        <v>492</v>
      </c>
      <c r="B154" s="151">
        <v>4</v>
      </c>
      <c r="C154" s="157" t="s">
        <v>493</v>
      </c>
      <c r="D154" s="153">
        <v>397329617.69</v>
      </c>
    </row>
    <row r="155" spans="1:4" ht="13">
      <c r="A155" s="150" t="s">
        <v>494</v>
      </c>
      <c r="B155" s="151">
        <v>9</v>
      </c>
      <c r="C155" s="158" t="s">
        <v>789</v>
      </c>
      <c r="D155" s="153">
        <v>663376939.14999998</v>
      </c>
    </row>
    <row r="156" spans="1:4" ht="13">
      <c r="A156" s="150" t="s">
        <v>496</v>
      </c>
      <c r="B156" s="151">
        <v>7</v>
      </c>
      <c r="C156" s="158" t="s">
        <v>790</v>
      </c>
      <c r="D156" s="153">
        <v>-266047321.46000001</v>
      </c>
    </row>
    <row r="157" spans="1:4" ht="13">
      <c r="A157" s="150" t="s">
        <v>498</v>
      </c>
      <c r="B157" s="151">
        <v>0</v>
      </c>
      <c r="C157" s="157" t="s">
        <v>791</v>
      </c>
      <c r="D157" s="153">
        <v>-86619890.200000003</v>
      </c>
    </row>
    <row r="158" spans="1:4" ht="13">
      <c r="A158" s="150" t="s">
        <v>500</v>
      </c>
      <c r="B158" s="151">
        <v>1</v>
      </c>
      <c r="C158" s="158" t="s">
        <v>792</v>
      </c>
      <c r="D158" s="153">
        <v>-86619890.200000003</v>
      </c>
    </row>
    <row r="159" spans="1:4" ht="13">
      <c r="A159" s="150" t="s">
        <v>502</v>
      </c>
      <c r="B159" s="151">
        <v>8</v>
      </c>
      <c r="C159" s="156" t="s">
        <v>503</v>
      </c>
      <c r="D159" s="153">
        <v>78486039.650000006</v>
      </c>
    </row>
    <row r="160" spans="1:4" ht="13">
      <c r="A160" s="150" t="s">
        <v>504</v>
      </c>
      <c r="B160" s="151">
        <v>9</v>
      </c>
      <c r="C160" s="157" t="s">
        <v>503</v>
      </c>
      <c r="D160" s="153">
        <v>64591710.090000004</v>
      </c>
    </row>
    <row r="161" spans="1:4" ht="13">
      <c r="A161" s="150" t="s">
        <v>505</v>
      </c>
      <c r="B161" s="151">
        <v>7</v>
      </c>
      <c r="C161" s="158" t="s">
        <v>970</v>
      </c>
      <c r="D161" s="153">
        <v>64591710.090000004</v>
      </c>
    </row>
    <row r="162" spans="1:4" ht="13">
      <c r="A162" s="150" t="s">
        <v>794</v>
      </c>
      <c r="B162" s="151">
        <v>4</v>
      </c>
      <c r="C162" s="157" t="s">
        <v>795</v>
      </c>
      <c r="D162" s="153">
        <v>13894329.560000001</v>
      </c>
    </row>
    <row r="163" spans="1:4" ht="13">
      <c r="A163" s="150" t="s">
        <v>796</v>
      </c>
      <c r="B163" s="151">
        <v>0</v>
      </c>
      <c r="C163" s="158" t="s">
        <v>797</v>
      </c>
      <c r="D163" s="153">
        <v>167259.56</v>
      </c>
    </row>
    <row r="164" spans="1:4" ht="13">
      <c r="A164" s="150" t="s">
        <v>971</v>
      </c>
      <c r="B164" s="151">
        <v>9</v>
      </c>
      <c r="C164" s="158" t="s">
        <v>972</v>
      </c>
      <c r="D164" s="153">
        <v>13727070</v>
      </c>
    </row>
    <row r="165" spans="1:4" ht="13">
      <c r="A165" s="150" t="s">
        <v>507</v>
      </c>
      <c r="B165" s="151">
        <v>1</v>
      </c>
      <c r="C165" s="155" t="s">
        <v>508</v>
      </c>
      <c r="D165" s="153">
        <v>-46250784.549999997</v>
      </c>
    </row>
    <row r="166" spans="1:4" ht="13">
      <c r="A166" s="150" t="s">
        <v>509</v>
      </c>
      <c r="B166" s="151">
        <v>5</v>
      </c>
      <c r="C166" s="156" t="s">
        <v>508</v>
      </c>
      <c r="D166" s="153">
        <v>-46250784.549999997</v>
      </c>
    </row>
    <row r="167" spans="1:4" ht="13">
      <c r="A167" s="150" t="s">
        <v>510</v>
      </c>
      <c r="B167" s="151">
        <v>0</v>
      </c>
      <c r="C167" s="157" t="s">
        <v>508</v>
      </c>
      <c r="D167" s="153">
        <v>-46250784.549999997</v>
      </c>
    </row>
    <row r="168" spans="1:4" ht="13">
      <c r="A168" s="150" t="s">
        <v>511</v>
      </c>
      <c r="B168" s="151">
        <v>5</v>
      </c>
      <c r="C168" s="158" t="s">
        <v>512</v>
      </c>
      <c r="D168" s="153">
        <v>-46250784.549999997</v>
      </c>
    </row>
    <row r="169" spans="1:4" ht="13">
      <c r="A169" s="150" t="s">
        <v>1004</v>
      </c>
      <c r="B169" s="151">
        <v>5</v>
      </c>
      <c r="C169" s="152" t="s">
        <v>513</v>
      </c>
      <c r="D169" s="153">
        <v>273877156.49000001</v>
      </c>
    </row>
    <row r="170" spans="1:4" ht="13">
      <c r="A170" s="150" t="s">
        <v>514</v>
      </c>
      <c r="B170" s="151">
        <v>2</v>
      </c>
      <c r="C170" s="154" t="s">
        <v>515</v>
      </c>
      <c r="D170" s="153">
        <v>273877156.49000001</v>
      </c>
    </row>
    <row r="171" spans="1:4" ht="13">
      <c r="A171" s="150" t="s">
        <v>516</v>
      </c>
      <c r="B171" s="151">
        <v>5</v>
      </c>
      <c r="C171" s="155" t="s">
        <v>517</v>
      </c>
      <c r="D171" s="153">
        <v>10301001.41</v>
      </c>
    </row>
    <row r="172" spans="1:4" ht="13">
      <c r="A172" s="150" t="s">
        <v>518</v>
      </c>
      <c r="B172" s="151">
        <v>9</v>
      </c>
      <c r="C172" s="156" t="s">
        <v>519</v>
      </c>
      <c r="D172" s="153">
        <v>10301001.41</v>
      </c>
    </row>
    <row r="173" spans="1:4" ht="13">
      <c r="A173" s="150" t="s">
        <v>520</v>
      </c>
      <c r="B173" s="151">
        <v>0</v>
      </c>
      <c r="C173" s="157" t="s">
        <v>801</v>
      </c>
      <c r="D173" s="153">
        <v>10301001.41</v>
      </c>
    </row>
    <row r="174" spans="1:4" ht="13">
      <c r="A174" s="150" t="s">
        <v>522</v>
      </c>
      <c r="B174" s="151">
        <v>9</v>
      </c>
      <c r="C174" s="158" t="s">
        <v>1005</v>
      </c>
      <c r="D174" s="153">
        <v>10301001.41</v>
      </c>
    </row>
    <row r="175" spans="1:4" ht="13">
      <c r="A175" s="150" t="s">
        <v>524</v>
      </c>
      <c r="B175" s="151">
        <v>3</v>
      </c>
      <c r="C175" s="155" t="s">
        <v>525</v>
      </c>
      <c r="D175" s="153">
        <v>103692885.66</v>
      </c>
    </row>
    <row r="176" spans="1:4" ht="13">
      <c r="A176" s="150" t="s">
        <v>526</v>
      </c>
      <c r="B176" s="151">
        <v>7</v>
      </c>
      <c r="C176" s="156" t="s">
        <v>527</v>
      </c>
      <c r="D176" s="153">
        <v>65576651.810000002</v>
      </c>
    </row>
    <row r="177" spans="1:4" ht="13">
      <c r="A177" s="150" t="s">
        <v>528</v>
      </c>
      <c r="B177" s="151">
        <v>5</v>
      </c>
      <c r="C177" s="157" t="s">
        <v>803</v>
      </c>
      <c r="D177" s="153">
        <v>65576651.810000002</v>
      </c>
    </row>
    <row r="178" spans="1:4" ht="13">
      <c r="A178" s="150" t="s">
        <v>530</v>
      </c>
      <c r="B178" s="151">
        <v>3</v>
      </c>
      <c r="C178" s="158" t="s">
        <v>804</v>
      </c>
      <c r="D178" s="153">
        <v>65576651.810000002</v>
      </c>
    </row>
    <row r="179" spans="1:4" ht="13">
      <c r="A179" s="150" t="s">
        <v>532</v>
      </c>
      <c r="B179" s="151">
        <v>0</v>
      </c>
      <c r="C179" s="156" t="s">
        <v>533</v>
      </c>
      <c r="D179" s="153">
        <v>25941570.149999999</v>
      </c>
    </row>
    <row r="180" spans="1:4" ht="13">
      <c r="A180" s="150" t="s">
        <v>534</v>
      </c>
      <c r="B180" s="151">
        <v>9</v>
      </c>
      <c r="C180" s="157" t="s">
        <v>805</v>
      </c>
      <c r="D180" s="153">
        <v>25941570.149999999</v>
      </c>
    </row>
    <row r="181" spans="1:4" ht="13">
      <c r="A181" s="150" t="s">
        <v>536</v>
      </c>
      <c r="B181" s="151">
        <v>7</v>
      </c>
      <c r="C181" s="158" t="s">
        <v>537</v>
      </c>
      <c r="D181" s="153">
        <v>15755831.550000001</v>
      </c>
    </row>
    <row r="182" spans="1:4" ht="13">
      <c r="A182" s="150" t="s">
        <v>538</v>
      </c>
      <c r="B182" s="151">
        <v>5</v>
      </c>
      <c r="C182" s="158" t="s">
        <v>539</v>
      </c>
      <c r="D182" s="153">
        <v>10185738.6</v>
      </c>
    </row>
    <row r="183" spans="1:4" ht="13">
      <c r="A183" s="150" t="s">
        <v>542</v>
      </c>
      <c r="B183" s="151">
        <v>8</v>
      </c>
      <c r="C183" s="156" t="s">
        <v>543</v>
      </c>
      <c r="D183" s="153">
        <v>12174663.699999999</v>
      </c>
    </row>
    <row r="184" spans="1:4" ht="13">
      <c r="A184" s="150" t="s">
        <v>544</v>
      </c>
      <c r="B184" s="151">
        <v>3</v>
      </c>
      <c r="C184" s="157" t="s">
        <v>545</v>
      </c>
      <c r="D184" s="153">
        <v>12174663.699999999</v>
      </c>
    </row>
    <row r="185" spans="1:4" ht="13">
      <c r="A185" s="150" t="s">
        <v>546</v>
      </c>
      <c r="B185" s="151">
        <v>8</v>
      </c>
      <c r="C185" s="158" t="s">
        <v>973</v>
      </c>
      <c r="D185" s="153">
        <v>12174663.699999999</v>
      </c>
    </row>
    <row r="186" spans="1:4" ht="13">
      <c r="A186" s="150" t="s">
        <v>548</v>
      </c>
      <c r="B186" s="151">
        <v>8</v>
      </c>
      <c r="C186" s="155" t="s">
        <v>549</v>
      </c>
      <c r="D186" s="153">
        <v>158931859.44</v>
      </c>
    </row>
    <row r="187" spans="1:4" ht="13">
      <c r="A187" s="150" t="s">
        <v>550</v>
      </c>
      <c r="B187" s="151">
        <v>5</v>
      </c>
      <c r="C187" s="156" t="s">
        <v>551</v>
      </c>
      <c r="D187" s="153">
        <v>158931859.44</v>
      </c>
    </row>
    <row r="188" spans="1:4" ht="13">
      <c r="A188" s="150" t="s">
        <v>552</v>
      </c>
      <c r="B188" s="151">
        <v>0</v>
      </c>
      <c r="C188" s="157" t="s">
        <v>551</v>
      </c>
      <c r="D188" s="153">
        <v>158931859.44</v>
      </c>
    </row>
    <row r="189" spans="1:4" ht="13">
      <c r="A189" s="150" t="s">
        <v>555</v>
      </c>
      <c r="B189" s="151">
        <v>2</v>
      </c>
      <c r="C189" s="158" t="s">
        <v>974</v>
      </c>
      <c r="D189" s="153">
        <v>30786646.5</v>
      </c>
    </row>
    <row r="190" spans="1:4" ht="13">
      <c r="A190" s="150" t="s">
        <v>975</v>
      </c>
      <c r="B190" s="151">
        <v>0</v>
      </c>
      <c r="C190" s="158" t="s">
        <v>976</v>
      </c>
      <c r="D190" s="153">
        <v>82182458.75</v>
      </c>
    </row>
    <row r="191" spans="1:4" ht="13">
      <c r="A191" s="150" t="s">
        <v>977</v>
      </c>
      <c r="B191" s="151">
        <v>9</v>
      </c>
      <c r="C191" s="158" t="s">
        <v>978</v>
      </c>
      <c r="D191" s="153">
        <v>220975.59</v>
      </c>
    </row>
    <row r="192" spans="1:4" ht="13">
      <c r="A192" s="150" t="s">
        <v>979</v>
      </c>
      <c r="B192" s="151">
        <v>7</v>
      </c>
      <c r="C192" s="158" t="s">
        <v>980</v>
      </c>
      <c r="D192" s="153">
        <v>319201.58</v>
      </c>
    </row>
    <row r="193" spans="1:4" ht="13">
      <c r="A193" s="150" t="s">
        <v>981</v>
      </c>
      <c r="B193" s="151">
        <v>5</v>
      </c>
      <c r="C193" s="158" t="s">
        <v>982</v>
      </c>
      <c r="D193" s="153">
        <v>30511787.379999999</v>
      </c>
    </row>
    <row r="194" spans="1:4" ht="13">
      <c r="A194" s="150" t="s">
        <v>983</v>
      </c>
      <c r="B194" s="151">
        <v>3</v>
      </c>
      <c r="C194" s="158" t="s">
        <v>984</v>
      </c>
      <c r="D194" s="153">
        <v>25210.83</v>
      </c>
    </row>
    <row r="195" spans="1:4" ht="13">
      <c r="A195" s="150" t="s">
        <v>1006</v>
      </c>
      <c r="B195" s="151">
        <v>0</v>
      </c>
      <c r="C195" s="158" t="s">
        <v>1007</v>
      </c>
      <c r="D195" s="153">
        <v>18623.22</v>
      </c>
    </row>
    <row r="196" spans="1:4" ht="13">
      <c r="A196" s="150" t="s">
        <v>1008</v>
      </c>
      <c r="B196" s="151">
        <v>8</v>
      </c>
      <c r="C196" s="158" t="s">
        <v>1009</v>
      </c>
      <c r="D196" s="153">
        <v>6331601.7999999998</v>
      </c>
    </row>
    <row r="197" spans="1:4" ht="13">
      <c r="A197" s="150" t="s">
        <v>987</v>
      </c>
      <c r="B197" s="151">
        <v>6</v>
      </c>
      <c r="C197" s="158" t="s">
        <v>988</v>
      </c>
      <c r="D197" s="153">
        <v>8498354.4800000004</v>
      </c>
    </row>
    <row r="198" spans="1:4" ht="13">
      <c r="A198" s="150" t="s">
        <v>1010</v>
      </c>
      <c r="B198" s="151">
        <v>0</v>
      </c>
      <c r="C198" s="158" t="s">
        <v>1011</v>
      </c>
      <c r="D198" s="153">
        <v>36999.31</v>
      </c>
    </row>
    <row r="199" spans="1:4" ht="13">
      <c r="A199" s="150" t="s">
        <v>557</v>
      </c>
      <c r="B199" s="151">
        <v>6</v>
      </c>
      <c r="C199" s="155" t="s">
        <v>558</v>
      </c>
      <c r="D199" s="153">
        <v>951409.98</v>
      </c>
    </row>
    <row r="200" spans="1:4" ht="13">
      <c r="A200" s="150" t="s">
        <v>1012</v>
      </c>
      <c r="B200" s="151">
        <v>7</v>
      </c>
      <c r="C200" s="156" t="s">
        <v>1013</v>
      </c>
      <c r="D200" s="153">
        <v>21066.31</v>
      </c>
    </row>
    <row r="201" spans="1:4" ht="13">
      <c r="A201" s="150" t="s">
        <v>1014</v>
      </c>
      <c r="B201" s="151">
        <v>2</v>
      </c>
      <c r="C201" s="157" t="s">
        <v>1013</v>
      </c>
      <c r="D201" s="153">
        <v>21066.31</v>
      </c>
    </row>
    <row r="202" spans="1:4" ht="13">
      <c r="A202" s="150" t="s">
        <v>1015</v>
      </c>
      <c r="B202" s="151">
        <v>2</v>
      </c>
      <c r="C202" s="158" t="s">
        <v>1016</v>
      </c>
      <c r="D202" s="153">
        <v>21066.31</v>
      </c>
    </row>
    <row r="203" spans="1:4" ht="13">
      <c r="A203" s="150" t="s">
        <v>559</v>
      </c>
      <c r="B203" s="151">
        <v>0</v>
      </c>
      <c r="C203" s="156" t="s">
        <v>560</v>
      </c>
      <c r="D203" s="153">
        <v>930343.67</v>
      </c>
    </row>
    <row r="204" spans="1:4" ht="13">
      <c r="A204" s="150" t="s">
        <v>561</v>
      </c>
      <c r="B204" s="151">
        <v>0</v>
      </c>
      <c r="C204" s="157" t="s">
        <v>1017</v>
      </c>
      <c r="D204" s="153">
        <v>27409.73</v>
      </c>
    </row>
    <row r="205" spans="1:4" ht="13">
      <c r="A205" s="150" t="s">
        <v>1018</v>
      </c>
      <c r="B205" s="151">
        <v>3</v>
      </c>
      <c r="C205" s="158" t="s">
        <v>1019</v>
      </c>
      <c r="D205" s="153">
        <v>27409.73</v>
      </c>
    </row>
    <row r="206" spans="1:4" ht="13">
      <c r="A206" s="150" t="s">
        <v>565</v>
      </c>
      <c r="B206" s="151">
        <v>9</v>
      </c>
      <c r="C206" s="157" t="s">
        <v>989</v>
      </c>
      <c r="D206" s="153">
        <v>440302.37</v>
      </c>
    </row>
    <row r="207" spans="1:4" ht="13">
      <c r="A207" s="150" t="s">
        <v>567</v>
      </c>
      <c r="B207" s="151">
        <v>1</v>
      </c>
      <c r="C207" s="158" t="s">
        <v>990</v>
      </c>
      <c r="D207" s="153">
        <v>440302.37</v>
      </c>
    </row>
    <row r="208" spans="1:4" ht="13">
      <c r="A208" s="150" t="s">
        <v>569</v>
      </c>
      <c r="B208" s="151">
        <v>9</v>
      </c>
      <c r="C208" s="157" t="s">
        <v>570</v>
      </c>
      <c r="D208" s="153">
        <v>462631.57</v>
      </c>
    </row>
    <row r="209" spans="1:4" ht="13">
      <c r="A209" s="150" t="s">
        <v>809</v>
      </c>
      <c r="B209" s="151">
        <v>0</v>
      </c>
      <c r="C209" s="158" t="s">
        <v>992</v>
      </c>
      <c r="D209" s="153">
        <v>386513.79</v>
      </c>
    </row>
    <row r="210" spans="1:4" ht="13">
      <c r="A210" s="150" t="s">
        <v>1020</v>
      </c>
      <c r="B210" s="151">
        <v>8</v>
      </c>
      <c r="C210" s="158" t="s">
        <v>1021</v>
      </c>
      <c r="D210" s="153">
        <v>76117.78</v>
      </c>
    </row>
    <row r="211" spans="1:4" ht="13">
      <c r="A211" s="150" t="s">
        <v>1022</v>
      </c>
      <c r="B211" s="151">
        <v>1</v>
      </c>
      <c r="C211" s="152" t="s">
        <v>180</v>
      </c>
      <c r="D211" s="153">
        <v>227626371.94</v>
      </c>
    </row>
    <row r="212" spans="1:4" ht="13">
      <c r="A212" s="150" t="s">
        <v>181</v>
      </c>
      <c r="B212" s="151">
        <v>9</v>
      </c>
      <c r="C212" s="154" t="s">
        <v>182</v>
      </c>
      <c r="D212" s="153">
        <v>201344623.52000001</v>
      </c>
    </row>
    <row r="213" spans="1:4" ht="13">
      <c r="A213" s="150" t="s">
        <v>183</v>
      </c>
      <c r="B213" s="151">
        <v>8</v>
      </c>
      <c r="C213" s="155" t="s">
        <v>184</v>
      </c>
      <c r="D213" s="153">
        <v>141623400.78999999</v>
      </c>
    </row>
    <row r="214" spans="1:4" ht="13">
      <c r="A214" s="150" t="s">
        <v>185</v>
      </c>
      <c r="B214" s="151">
        <v>5</v>
      </c>
      <c r="C214" s="156" t="s">
        <v>186</v>
      </c>
      <c r="D214" s="153">
        <v>141623400.78999999</v>
      </c>
    </row>
    <row r="215" spans="1:4" ht="13">
      <c r="A215" s="150" t="s">
        <v>187</v>
      </c>
      <c r="B215" s="151">
        <v>0</v>
      </c>
      <c r="C215" s="157" t="s">
        <v>188</v>
      </c>
      <c r="D215" s="153">
        <v>141623400.78999999</v>
      </c>
    </row>
    <row r="216" spans="1:4" ht="13">
      <c r="A216" s="150" t="s">
        <v>191</v>
      </c>
      <c r="B216" s="151">
        <v>3</v>
      </c>
      <c r="C216" s="158" t="s">
        <v>899</v>
      </c>
      <c r="D216" s="153">
        <v>20625661.559999999</v>
      </c>
    </row>
    <row r="217" spans="1:4" ht="13">
      <c r="A217" s="150" t="s">
        <v>193</v>
      </c>
      <c r="B217" s="151">
        <v>2</v>
      </c>
      <c r="C217" s="158" t="s">
        <v>900</v>
      </c>
      <c r="D217" s="153">
        <v>18404442</v>
      </c>
    </row>
    <row r="218" spans="1:4" ht="13">
      <c r="A218" s="150" t="s">
        <v>901</v>
      </c>
      <c r="B218" s="151">
        <v>0</v>
      </c>
      <c r="C218" s="158" t="s">
        <v>902</v>
      </c>
      <c r="D218" s="153">
        <v>24560392.710000001</v>
      </c>
    </row>
    <row r="219" spans="1:4" ht="13">
      <c r="A219" s="150" t="s">
        <v>903</v>
      </c>
      <c r="B219" s="151">
        <v>9</v>
      </c>
      <c r="C219" s="158" t="s">
        <v>904</v>
      </c>
      <c r="D219" s="153">
        <v>41100837.5</v>
      </c>
    </row>
    <row r="220" spans="1:4" ht="13">
      <c r="A220" s="150" t="s">
        <v>905</v>
      </c>
      <c r="B220" s="151">
        <v>7</v>
      </c>
      <c r="C220" s="158" t="s">
        <v>906</v>
      </c>
      <c r="D220" s="153">
        <v>31461.83</v>
      </c>
    </row>
    <row r="221" spans="1:4" ht="13">
      <c r="A221" s="150" t="s">
        <v>907</v>
      </c>
      <c r="B221" s="151">
        <v>5</v>
      </c>
      <c r="C221" s="158" t="s">
        <v>908</v>
      </c>
      <c r="D221" s="153">
        <v>7855034.2400000002</v>
      </c>
    </row>
    <row r="222" spans="1:4" ht="13">
      <c r="A222" s="150" t="s">
        <v>1023</v>
      </c>
      <c r="B222" s="151">
        <v>3</v>
      </c>
      <c r="C222" s="158" t="s">
        <v>1024</v>
      </c>
      <c r="D222" s="153">
        <v>1731.2</v>
      </c>
    </row>
    <row r="223" spans="1:4" ht="13">
      <c r="A223" s="150" t="s">
        <v>909</v>
      </c>
      <c r="B223" s="151">
        <v>1</v>
      </c>
      <c r="C223" s="158" t="s">
        <v>910</v>
      </c>
      <c r="D223" s="153">
        <v>13893938.619999999</v>
      </c>
    </row>
    <row r="224" spans="1:4" ht="13">
      <c r="A224" s="150" t="s">
        <v>911</v>
      </c>
      <c r="B224" s="151">
        <v>0</v>
      </c>
      <c r="C224" s="158" t="s">
        <v>912</v>
      </c>
      <c r="D224" s="153">
        <v>264922.81</v>
      </c>
    </row>
    <row r="225" spans="1:4" ht="13">
      <c r="A225" s="150" t="s">
        <v>913</v>
      </c>
      <c r="B225" s="151">
        <v>8</v>
      </c>
      <c r="C225" s="158" t="s">
        <v>914</v>
      </c>
      <c r="D225" s="153">
        <v>6032345.4800000004</v>
      </c>
    </row>
    <row r="226" spans="1:4" ht="13">
      <c r="A226" s="150" t="s">
        <v>915</v>
      </c>
      <c r="B226" s="151">
        <v>6</v>
      </c>
      <c r="C226" s="158" t="s">
        <v>916</v>
      </c>
      <c r="D226" s="153">
        <v>2007460.64</v>
      </c>
    </row>
    <row r="227" spans="1:4" ht="13">
      <c r="A227" s="150" t="s">
        <v>1025</v>
      </c>
      <c r="B227" s="151">
        <v>0</v>
      </c>
      <c r="C227" s="158" t="s">
        <v>1026</v>
      </c>
      <c r="D227" s="153">
        <v>5467857.71</v>
      </c>
    </row>
    <row r="228" spans="1:4" ht="13">
      <c r="A228" s="150" t="s">
        <v>1027</v>
      </c>
      <c r="B228" s="151">
        <v>8</v>
      </c>
      <c r="C228" s="158" t="s">
        <v>1028</v>
      </c>
      <c r="D228" s="153">
        <v>1377314.49</v>
      </c>
    </row>
    <row r="229" spans="1:4" ht="13">
      <c r="A229" s="150" t="s">
        <v>195</v>
      </c>
      <c r="B229" s="151">
        <v>6</v>
      </c>
      <c r="C229" s="155" t="s">
        <v>196</v>
      </c>
      <c r="D229" s="153">
        <v>14954913.630000001</v>
      </c>
    </row>
    <row r="230" spans="1:4" ht="13">
      <c r="A230" s="150" t="s">
        <v>197</v>
      </c>
      <c r="B230" s="151">
        <v>0</v>
      </c>
      <c r="C230" s="156" t="s">
        <v>198</v>
      </c>
      <c r="D230" s="153">
        <v>34283.199999999997</v>
      </c>
    </row>
    <row r="231" spans="1:4" ht="13">
      <c r="A231" s="150" t="s">
        <v>199</v>
      </c>
      <c r="B231" s="151">
        <v>1</v>
      </c>
      <c r="C231" s="157" t="s">
        <v>198</v>
      </c>
      <c r="D231" s="153">
        <v>34283.199999999997</v>
      </c>
    </row>
    <row r="232" spans="1:4" ht="13">
      <c r="A232" s="150" t="s">
        <v>201</v>
      </c>
      <c r="B232" s="151">
        <v>0</v>
      </c>
      <c r="C232" s="158" t="s">
        <v>684</v>
      </c>
      <c r="D232" s="153">
        <v>34283.199999999997</v>
      </c>
    </row>
    <row r="233" spans="1:4" ht="13">
      <c r="A233" s="150" t="s">
        <v>203</v>
      </c>
      <c r="B233" s="151">
        <v>3</v>
      </c>
      <c r="C233" s="156" t="s">
        <v>204</v>
      </c>
      <c r="D233" s="153">
        <v>393680.83</v>
      </c>
    </row>
    <row r="234" spans="1:4" ht="13">
      <c r="A234" s="150" t="s">
        <v>205</v>
      </c>
      <c r="B234" s="151">
        <v>5</v>
      </c>
      <c r="C234" s="157" t="s">
        <v>204</v>
      </c>
      <c r="D234" s="153">
        <v>393680.83</v>
      </c>
    </row>
    <row r="235" spans="1:4" ht="13">
      <c r="A235" s="150" t="s">
        <v>207</v>
      </c>
      <c r="B235" s="151">
        <v>3</v>
      </c>
      <c r="C235" s="158" t="s">
        <v>204</v>
      </c>
      <c r="D235" s="153">
        <v>393680.83</v>
      </c>
    </row>
    <row r="236" spans="1:4" ht="13">
      <c r="A236" s="150" t="s">
        <v>208</v>
      </c>
      <c r="B236" s="151">
        <v>6</v>
      </c>
      <c r="C236" s="156" t="s">
        <v>209</v>
      </c>
      <c r="D236" s="153">
        <v>3380543.33</v>
      </c>
    </row>
    <row r="237" spans="1:4" ht="13">
      <c r="A237" s="150" t="s">
        <v>210</v>
      </c>
      <c r="B237" s="151">
        <v>3</v>
      </c>
      <c r="C237" s="157" t="s">
        <v>685</v>
      </c>
      <c r="D237" s="153">
        <v>3380543.33</v>
      </c>
    </row>
    <row r="238" spans="1:4" ht="13">
      <c r="A238" s="150" t="s">
        <v>212</v>
      </c>
      <c r="B238" s="151">
        <v>1</v>
      </c>
      <c r="C238" s="158" t="s">
        <v>686</v>
      </c>
      <c r="D238" s="153">
        <v>2250133.58</v>
      </c>
    </row>
    <row r="239" spans="1:4" ht="13">
      <c r="A239" s="150" t="s">
        <v>214</v>
      </c>
      <c r="B239" s="151">
        <v>0</v>
      </c>
      <c r="C239" s="158" t="s">
        <v>687</v>
      </c>
      <c r="D239" s="153">
        <v>166630.45000000001</v>
      </c>
    </row>
    <row r="240" spans="1:4" ht="13">
      <c r="A240" s="150" t="s">
        <v>216</v>
      </c>
      <c r="B240" s="151">
        <v>8</v>
      </c>
      <c r="C240" s="158" t="s">
        <v>688</v>
      </c>
      <c r="D240" s="153">
        <v>526561.52</v>
      </c>
    </row>
    <row r="241" spans="1:4" ht="13">
      <c r="A241" s="150" t="s">
        <v>218</v>
      </c>
      <c r="B241" s="151">
        <v>4</v>
      </c>
      <c r="C241" s="158" t="s">
        <v>1029</v>
      </c>
      <c r="D241" s="153">
        <v>93880.49</v>
      </c>
    </row>
    <row r="242" spans="1:4" ht="13">
      <c r="A242" s="150" t="s">
        <v>220</v>
      </c>
      <c r="B242" s="151">
        <v>0</v>
      </c>
      <c r="C242" s="158" t="s">
        <v>690</v>
      </c>
      <c r="D242" s="153">
        <v>39822.300000000003</v>
      </c>
    </row>
    <row r="243" spans="1:4" ht="13">
      <c r="A243" s="150" t="s">
        <v>691</v>
      </c>
      <c r="B243" s="151">
        <v>0</v>
      </c>
      <c r="C243" s="158" t="s">
        <v>692</v>
      </c>
      <c r="D243" s="153">
        <v>146535.9</v>
      </c>
    </row>
    <row r="244" spans="1:4" ht="13">
      <c r="A244" s="150" t="s">
        <v>693</v>
      </c>
      <c r="B244" s="151">
        <v>9</v>
      </c>
      <c r="C244" s="158" t="s">
        <v>694</v>
      </c>
      <c r="D244" s="153">
        <v>15630.47</v>
      </c>
    </row>
    <row r="245" spans="1:4" ht="13">
      <c r="A245" s="150" t="s">
        <v>695</v>
      </c>
      <c r="B245" s="151">
        <v>7</v>
      </c>
      <c r="C245" s="158" t="s">
        <v>1030</v>
      </c>
      <c r="D245" s="153">
        <v>36786.6</v>
      </c>
    </row>
    <row r="246" spans="1:4" ht="13">
      <c r="A246" s="150" t="s">
        <v>697</v>
      </c>
      <c r="B246" s="151">
        <v>5</v>
      </c>
      <c r="C246" s="158" t="s">
        <v>698</v>
      </c>
      <c r="D246" s="153">
        <v>5778.26</v>
      </c>
    </row>
    <row r="247" spans="1:4" ht="13">
      <c r="A247" s="150" t="s">
        <v>222</v>
      </c>
      <c r="B247" s="151">
        <v>3</v>
      </c>
      <c r="C247" s="158" t="s">
        <v>699</v>
      </c>
      <c r="D247" s="153">
        <v>56045.09</v>
      </c>
    </row>
    <row r="248" spans="1:4" ht="13">
      <c r="A248" s="150" t="s">
        <v>224</v>
      </c>
      <c r="B248" s="151">
        <v>1</v>
      </c>
      <c r="C248" s="158" t="s">
        <v>862</v>
      </c>
      <c r="D248" s="153">
        <v>15177.04</v>
      </c>
    </row>
    <row r="249" spans="1:4" ht="13">
      <c r="A249" s="150" t="s">
        <v>700</v>
      </c>
      <c r="B249" s="151">
        <v>0</v>
      </c>
      <c r="C249" s="158" t="s">
        <v>701</v>
      </c>
      <c r="D249" s="153">
        <v>23143.39</v>
      </c>
    </row>
    <row r="250" spans="1:4" ht="13">
      <c r="A250" s="150" t="s">
        <v>1031</v>
      </c>
      <c r="B250" s="151">
        <v>8</v>
      </c>
      <c r="C250" s="158" t="s">
        <v>1032</v>
      </c>
      <c r="D250" s="153">
        <v>4418.24</v>
      </c>
    </row>
    <row r="251" spans="1:4" ht="13">
      <c r="A251" s="150" t="s">
        <v>226</v>
      </c>
      <c r="B251" s="151">
        <v>8</v>
      </c>
      <c r="C251" s="156" t="s">
        <v>227</v>
      </c>
      <c r="D251" s="153">
        <v>104906.55</v>
      </c>
    </row>
    <row r="252" spans="1:4" ht="13">
      <c r="A252" s="150" t="s">
        <v>228</v>
      </c>
      <c r="B252" s="151">
        <v>0</v>
      </c>
      <c r="C252" s="157" t="s">
        <v>702</v>
      </c>
      <c r="D252" s="153">
        <v>104906.55</v>
      </c>
    </row>
    <row r="253" spans="1:4" ht="13">
      <c r="A253" s="150" t="s">
        <v>230</v>
      </c>
      <c r="B253" s="151">
        <v>8</v>
      </c>
      <c r="C253" s="158" t="s">
        <v>703</v>
      </c>
      <c r="D253" s="153">
        <v>104906.55</v>
      </c>
    </row>
    <row r="254" spans="1:4" ht="13">
      <c r="A254" s="150" t="s">
        <v>232</v>
      </c>
      <c r="B254" s="151">
        <v>5</v>
      </c>
      <c r="C254" s="156" t="s">
        <v>233</v>
      </c>
      <c r="D254" s="153">
        <v>801106.43</v>
      </c>
    </row>
    <row r="255" spans="1:4" ht="13">
      <c r="A255" s="150" t="s">
        <v>234</v>
      </c>
      <c r="B255" s="151">
        <v>3</v>
      </c>
      <c r="C255" s="157" t="s">
        <v>917</v>
      </c>
      <c r="D255" s="153">
        <v>801106.43</v>
      </c>
    </row>
    <row r="256" spans="1:4" ht="13">
      <c r="A256" s="150" t="s">
        <v>236</v>
      </c>
      <c r="B256" s="151">
        <v>1</v>
      </c>
      <c r="C256" s="158" t="s">
        <v>704</v>
      </c>
      <c r="D256" s="153">
        <v>33140.53</v>
      </c>
    </row>
    <row r="257" spans="1:4" ht="13">
      <c r="A257" s="150" t="s">
        <v>238</v>
      </c>
      <c r="B257" s="151">
        <v>8</v>
      </c>
      <c r="C257" s="158" t="s">
        <v>705</v>
      </c>
      <c r="D257" s="153">
        <v>358621.59</v>
      </c>
    </row>
    <row r="258" spans="1:4" ht="13">
      <c r="A258" s="150" t="s">
        <v>240</v>
      </c>
      <c r="B258" s="151">
        <v>6</v>
      </c>
      <c r="C258" s="158" t="s">
        <v>1033</v>
      </c>
      <c r="D258" s="153">
        <v>1740</v>
      </c>
    </row>
    <row r="259" spans="1:4" ht="13">
      <c r="A259" s="150" t="s">
        <v>1034</v>
      </c>
      <c r="B259" s="151">
        <v>2</v>
      </c>
      <c r="C259" s="158" t="s">
        <v>1035</v>
      </c>
      <c r="D259" s="153">
        <v>24976.28</v>
      </c>
    </row>
    <row r="260" spans="1:4" ht="13">
      <c r="A260" s="150" t="s">
        <v>918</v>
      </c>
      <c r="B260" s="151">
        <v>0</v>
      </c>
      <c r="C260" s="158" t="s">
        <v>919</v>
      </c>
      <c r="D260" s="153">
        <v>1812.6</v>
      </c>
    </row>
    <row r="261" spans="1:4" ht="13">
      <c r="A261" s="150" t="s">
        <v>706</v>
      </c>
      <c r="B261" s="151">
        <v>9</v>
      </c>
      <c r="C261" s="158" t="s">
        <v>920</v>
      </c>
      <c r="D261" s="153">
        <v>380815.43</v>
      </c>
    </row>
    <row r="262" spans="1:4" ht="13">
      <c r="A262" s="150" t="s">
        <v>242</v>
      </c>
      <c r="B262" s="151">
        <v>7</v>
      </c>
      <c r="C262" s="156" t="s">
        <v>243</v>
      </c>
      <c r="D262" s="153">
        <v>2129608.84</v>
      </c>
    </row>
    <row r="263" spans="1:4" ht="13">
      <c r="A263" s="150" t="s">
        <v>244</v>
      </c>
      <c r="B263" s="151">
        <v>5</v>
      </c>
      <c r="C263" s="157" t="s">
        <v>708</v>
      </c>
      <c r="D263" s="153">
        <v>394660.28</v>
      </c>
    </row>
    <row r="264" spans="1:4" ht="13">
      <c r="A264" s="150" t="s">
        <v>246</v>
      </c>
      <c r="B264" s="151">
        <v>3</v>
      </c>
      <c r="C264" s="158" t="s">
        <v>709</v>
      </c>
      <c r="D264" s="153">
        <v>354278.67</v>
      </c>
    </row>
    <row r="265" spans="1:4" ht="13">
      <c r="A265" s="150" t="s">
        <v>248</v>
      </c>
      <c r="B265" s="151">
        <v>1</v>
      </c>
      <c r="C265" s="158" t="s">
        <v>710</v>
      </c>
      <c r="D265" s="153">
        <v>40381.61</v>
      </c>
    </row>
    <row r="266" spans="1:4" ht="13">
      <c r="A266" s="150" t="s">
        <v>250</v>
      </c>
      <c r="B266" s="151">
        <v>7</v>
      </c>
      <c r="C266" s="157" t="s">
        <v>711</v>
      </c>
      <c r="D266" s="153">
        <v>1217746.94</v>
      </c>
    </row>
    <row r="267" spans="1:4" ht="13">
      <c r="A267" s="150" t="s">
        <v>252</v>
      </c>
      <c r="B267" s="151">
        <v>5</v>
      </c>
      <c r="C267" s="158" t="s">
        <v>712</v>
      </c>
      <c r="D267" s="153">
        <v>1217746.94</v>
      </c>
    </row>
    <row r="268" spans="1:4" ht="13">
      <c r="A268" s="150" t="s">
        <v>254</v>
      </c>
      <c r="B268" s="151">
        <v>2</v>
      </c>
      <c r="C268" s="157" t="s">
        <v>713</v>
      </c>
      <c r="D268" s="153">
        <v>408025.95</v>
      </c>
    </row>
    <row r="269" spans="1:4" ht="13">
      <c r="A269" s="150" t="s">
        <v>256</v>
      </c>
      <c r="B269" s="151">
        <v>0</v>
      </c>
      <c r="C269" s="158" t="s">
        <v>714</v>
      </c>
      <c r="D269" s="153">
        <v>374443.31</v>
      </c>
    </row>
    <row r="270" spans="1:4" ht="13">
      <c r="A270" s="150" t="s">
        <v>258</v>
      </c>
      <c r="B270" s="151">
        <v>9</v>
      </c>
      <c r="C270" s="158" t="s">
        <v>715</v>
      </c>
      <c r="D270" s="153">
        <v>33582.639999999999</v>
      </c>
    </row>
    <row r="271" spans="1:4" ht="13">
      <c r="A271" s="150" t="s">
        <v>260</v>
      </c>
      <c r="B271" s="151">
        <v>0</v>
      </c>
      <c r="C271" s="157" t="s">
        <v>716</v>
      </c>
      <c r="D271" s="153">
        <v>109175.67</v>
      </c>
    </row>
    <row r="272" spans="1:4" ht="13">
      <c r="A272" s="150" t="s">
        <v>262</v>
      </c>
      <c r="B272" s="151">
        <v>9</v>
      </c>
      <c r="C272" s="158" t="s">
        <v>717</v>
      </c>
      <c r="D272" s="153">
        <v>109175.67</v>
      </c>
    </row>
    <row r="273" spans="1:4" ht="13">
      <c r="A273" s="150" t="s">
        <v>264</v>
      </c>
      <c r="B273" s="151">
        <v>0</v>
      </c>
      <c r="C273" s="156" t="s">
        <v>265</v>
      </c>
      <c r="D273" s="153">
        <v>5046899.2</v>
      </c>
    </row>
    <row r="274" spans="1:4" ht="13">
      <c r="A274" s="150" t="s">
        <v>266</v>
      </c>
      <c r="B274" s="151">
        <v>2</v>
      </c>
      <c r="C274" s="157" t="s">
        <v>265</v>
      </c>
      <c r="D274" s="153">
        <v>5046899.2</v>
      </c>
    </row>
    <row r="275" spans="1:4" ht="13">
      <c r="A275" s="150" t="s">
        <v>268</v>
      </c>
      <c r="B275" s="151">
        <v>0</v>
      </c>
      <c r="C275" s="158" t="s">
        <v>718</v>
      </c>
      <c r="D275" s="153">
        <v>1204340.7</v>
      </c>
    </row>
    <row r="276" spans="1:4" ht="13">
      <c r="A276" s="150" t="s">
        <v>270</v>
      </c>
      <c r="B276" s="151">
        <v>9</v>
      </c>
      <c r="C276" s="158" t="s">
        <v>719</v>
      </c>
      <c r="D276" s="153">
        <v>1876588.06</v>
      </c>
    </row>
    <row r="277" spans="1:4" ht="13">
      <c r="A277" s="150" t="s">
        <v>272</v>
      </c>
      <c r="B277" s="151">
        <v>7</v>
      </c>
      <c r="C277" s="158" t="s">
        <v>720</v>
      </c>
      <c r="D277" s="153">
        <v>45508.79</v>
      </c>
    </row>
    <row r="278" spans="1:4" ht="13">
      <c r="A278" s="150" t="s">
        <v>274</v>
      </c>
      <c r="B278" s="151">
        <v>5</v>
      </c>
      <c r="C278" s="158" t="s">
        <v>721</v>
      </c>
      <c r="D278" s="153">
        <v>38736.33</v>
      </c>
    </row>
    <row r="279" spans="1:4" ht="13">
      <c r="A279" s="150" t="s">
        <v>276</v>
      </c>
      <c r="B279" s="151">
        <v>1</v>
      </c>
      <c r="C279" s="158" t="s">
        <v>722</v>
      </c>
      <c r="D279" s="153">
        <v>1169744.3400000001</v>
      </c>
    </row>
    <row r="280" spans="1:4" ht="13">
      <c r="A280" s="150" t="s">
        <v>278</v>
      </c>
      <c r="B280" s="151">
        <v>8</v>
      </c>
      <c r="C280" s="158" t="s">
        <v>723</v>
      </c>
      <c r="D280" s="153">
        <v>63096.26</v>
      </c>
    </row>
    <row r="281" spans="1:4" ht="13">
      <c r="A281" s="150" t="s">
        <v>280</v>
      </c>
      <c r="B281" s="151">
        <v>4</v>
      </c>
      <c r="C281" s="158" t="s">
        <v>724</v>
      </c>
      <c r="D281" s="153">
        <v>378577.49</v>
      </c>
    </row>
    <row r="282" spans="1:4" ht="13">
      <c r="A282" s="150" t="s">
        <v>282</v>
      </c>
      <c r="B282" s="151">
        <v>2</v>
      </c>
      <c r="C282" s="158" t="s">
        <v>725</v>
      </c>
      <c r="D282" s="153">
        <v>158052.79999999999</v>
      </c>
    </row>
    <row r="283" spans="1:4" ht="13">
      <c r="A283" s="150" t="s">
        <v>284</v>
      </c>
      <c r="B283" s="151">
        <v>0</v>
      </c>
      <c r="C283" s="158" t="s">
        <v>726</v>
      </c>
      <c r="D283" s="153">
        <v>37851.33</v>
      </c>
    </row>
    <row r="284" spans="1:4" ht="13">
      <c r="A284" s="150" t="s">
        <v>286</v>
      </c>
      <c r="B284" s="151">
        <v>9</v>
      </c>
      <c r="C284" s="158" t="s">
        <v>727</v>
      </c>
      <c r="D284" s="153">
        <v>3.41</v>
      </c>
    </row>
    <row r="285" spans="1:4" ht="13">
      <c r="A285" s="150" t="s">
        <v>288</v>
      </c>
      <c r="B285" s="151">
        <v>1</v>
      </c>
      <c r="C285" s="158" t="s">
        <v>921</v>
      </c>
      <c r="D285" s="153">
        <v>74399.69</v>
      </c>
    </row>
    <row r="286" spans="1:4" ht="13">
      <c r="A286" s="150" t="s">
        <v>863</v>
      </c>
      <c r="B286" s="151">
        <v>4</v>
      </c>
      <c r="C286" s="156" t="s">
        <v>864</v>
      </c>
      <c r="D286" s="153">
        <v>10437</v>
      </c>
    </row>
    <row r="287" spans="1:4" ht="13">
      <c r="A287" s="150" t="s">
        <v>865</v>
      </c>
      <c r="B287" s="151">
        <v>0</v>
      </c>
      <c r="C287" s="157" t="s">
        <v>922</v>
      </c>
      <c r="D287" s="153">
        <v>10437</v>
      </c>
    </row>
    <row r="288" spans="1:4" ht="13">
      <c r="A288" s="150" t="s">
        <v>867</v>
      </c>
      <c r="B288" s="151">
        <v>0</v>
      </c>
      <c r="C288" s="158" t="s">
        <v>923</v>
      </c>
      <c r="D288" s="153">
        <v>10437</v>
      </c>
    </row>
    <row r="289" spans="1:4" ht="13">
      <c r="A289" s="150" t="s">
        <v>729</v>
      </c>
      <c r="B289" s="151">
        <v>6</v>
      </c>
      <c r="C289" s="156" t="s">
        <v>730</v>
      </c>
      <c r="D289" s="153">
        <v>89428.82</v>
      </c>
    </row>
    <row r="290" spans="1:4" ht="13">
      <c r="A290" s="150" t="s">
        <v>731</v>
      </c>
      <c r="B290" s="151">
        <v>1</v>
      </c>
      <c r="C290" s="157" t="s">
        <v>730</v>
      </c>
      <c r="D290" s="153">
        <v>89428.82</v>
      </c>
    </row>
    <row r="291" spans="1:4" ht="13">
      <c r="A291" s="150" t="s">
        <v>732</v>
      </c>
      <c r="B291" s="151">
        <v>0</v>
      </c>
      <c r="C291" s="158" t="s">
        <v>733</v>
      </c>
      <c r="D291" s="153">
        <v>89428.82</v>
      </c>
    </row>
    <row r="292" spans="1:4" ht="13">
      <c r="A292" s="150" t="s">
        <v>290</v>
      </c>
      <c r="B292" s="151">
        <v>8</v>
      </c>
      <c r="C292" s="156" t="s">
        <v>291</v>
      </c>
      <c r="D292" s="153">
        <v>35912.519999999997</v>
      </c>
    </row>
    <row r="293" spans="1:4" ht="13">
      <c r="A293" s="150" t="s">
        <v>292</v>
      </c>
      <c r="B293" s="151">
        <v>0</v>
      </c>
      <c r="C293" s="157" t="s">
        <v>734</v>
      </c>
      <c r="D293" s="153">
        <v>35912.519999999997</v>
      </c>
    </row>
    <row r="294" spans="1:4" ht="13">
      <c r="A294" s="150" t="s">
        <v>294</v>
      </c>
      <c r="B294" s="151">
        <v>8</v>
      </c>
      <c r="C294" s="158" t="s">
        <v>735</v>
      </c>
      <c r="D294" s="153">
        <v>35912.519999999997</v>
      </c>
    </row>
    <row r="295" spans="1:4" ht="13">
      <c r="A295" s="150" t="s">
        <v>296</v>
      </c>
      <c r="B295" s="151">
        <v>1</v>
      </c>
      <c r="C295" s="156" t="s">
        <v>297</v>
      </c>
      <c r="D295" s="153">
        <v>2511011.23</v>
      </c>
    </row>
    <row r="296" spans="1:4" ht="13">
      <c r="A296" s="150" t="s">
        <v>298</v>
      </c>
      <c r="B296" s="151">
        <v>2</v>
      </c>
      <c r="C296" s="157" t="s">
        <v>929</v>
      </c>
      <c r="D296" s="153">
        <v>2511011.23</v>
      </c>
    </row>
    <row r="297" spans="1:4" ht="13">
      <c r="A297" s="150" t="s">
        <v>300</v>
      </c>
      <c r="B297" s="151">
        <v>0</v>
      </c>
      <c r="C297" s="158" t="s">
        <v>930</v>
      </c>
      <c r="D297" s="153">
        <v>2511011.23</v>
      </c>
    </row>
    <row r="298" spans="1:4" ht="13">
      <c r="A298" s="150" t="s">
        <v>302</v>
      </c>
      <c r="B298" s="151">
        <v>9</v>
      </c>
      <c r="C298" s="156" t="s">
        <v>303</v>
      </c>
      <c r="D298" s="153">
        <v>334.63</v>
      </c>
    </row>
    <row r="299" spans="1:4" ht="13">
      <c r="A299" s="150" t="s">
        <v>304</v>
      </c>
      <c r="B299" s="151">
        <v>0</v>
      </c>
      <c r="C299" s="157" t="s">
        <v>303</v>
      </c>
      <c r="D299" s="153">
        <v>334.63</v>
      </c>
    </row>
    <row r="300" spans="1:4" ht="13">
      <c r="A300" s="150" t="s">
        <v>306</v>
      </c>
      <c r="B300" s="151">
        <v>6</v>
      </c>
      <c r="C300" s="158" t="s">
        <v>740</v>
      </c>
      <c r="D300" s="153">
        <v>334.63</v>
      </c>
    </row>
    <row r="301" spans="1:4" ht="13">
      <c r="A301" s="150" t="s">
        <v>308</v>
      </c>
      <c r="B301" s="151">
        <v>4</v>
      </c>
      <c r="C301" s="156" t="s">
        <v>309</v>
      </c>
      <c r="D301" s="153">
        <v>204889.96</v>
      </c>
    </row>
    <row r="302" spans="1:4" ht="13">
      <c r="A302" s="150" t="s">
        <v>310</v>
      </c>
      <c r="B302" s="151">
        <v>5</v>
      </c>
      <c r="C302" s="157" t="s">
        <v>931</v>
      </c>
      <c r="D302" s="153">
        <v>204889.96</v>
      </c>
    </row>
    <row r="303" spans="1:4" ht="13">
      <c r="A303" s="150" t="s">
        <v>312</v>
      </c>
      <c r="B303" s="151">
        <v>3</v>
      </c>
      <c r="C303" s="158" t="s">
        <v>1036</v>
      </c>
      <c r="D303" s="153">
        <v>204889.96</v>
      </c>
    </row>
    <row r="304" spans="1:4" ht="13">
      <c r="A304" s="150" t="s">
        <v>313</v>
      </c>
      <c r="B304" s="151">
        <v>0</v>
      </c>
      <c r="C304" s="156" t="s">
        <v>314</v>
      </c>
      <c r="D304" s="153">
        <v>211871.09</v>
      </c>
    </row>
    <row r="305" spans="1:4" ht="13">
      <c r="A305" s="150" t="s">
        <v>315</v>
      </c>
      <c r="B305" s="151">
        <v>7</v>
      </c>
      <c r="C305" s="157" t="s">
        <v>741</v>
      </c>
      <c r="D305" s="153">
        <v>211871.09</v>
      </c>
    </row>
    <row r="306" spans="1:4" ht="13">
      <c r="A306" s="150" t="s">
        <v>321</v>
      </c>
      <c r="B306" s="151">
        <v>6</v>
      </c>
      <c r="C306" s="158" t="s">
        <v>933</v>
      </c>
      <c r="D306" s="153">
        <v>211871.09</v>
      </c>
    </row>
    <row r="307" spans="1:4" ht="13">
      <c r="A307" s="150" t="s">
        <v>322</v>
      </c>
      <c r="B307" s="151">
        <v>4</v>
      </c>
      <c r="C307" s="155" t="s">
        <v>323</v>
      </c>
      <c r="D307" s="153">
        <v>37906576.969999999</v>
      </c>
    </row>
    <row r="308" spans="1:4" ht="13">
      <c r="A308" s="150" t="s">
        <v>934</v>
      </c>
      <c r="B308" s="151">
        <v>5</v>
      </c>
      <c r="C308" s="156" t="s">
        <v>935</v>
      </c>
      <c r="D308" s="153">
        <v>37906576.969999999</v>
      </c>
    </row>
    <row r="309" spans="1:4" ht="13">
      <c r="A309" s="150" t="s">
        <v>936</v>
      </c>
      <c r="B309" s="151">
        <v>6</v>
      </c>
      <c r="C309" s="157" t="s">
        <v>937</v>
      </c>
      <c r="D309" s="153">
        <v>37906576.969999999</v>
      </c>
    </row>
    <row r="310" spans="1:4" ht="13">
      <c r="A310" s="150" t="s">
        <v>938</v>
      </c>
      <c r="B310" s="151">
        <v>3</v>
      </c>
      <c r="C310" s="158" t="s">
        <v>1037</v>
      </c>
      <c r="D310" s="153">
        <v>37906576.969999999</v>
      </c>
    </row>
    <row r="311" spans="1:4" ht="13">
      <c r="A311" s="150" t="s">
        <v>329</v>
      </c>
      <c r="B311" s="151">
        <v>2</v>
      </c>
      <c r="C311" s="155" t="s">
        <v>330</v>
      </c>
      <c r="D311" s="153">
        <v>6859732.1299999999</v>
      </c>
    </row>
    <row r="312" spans="1:4" ht="13">
      <c r="A312" s="150" t="s">
        <v>331</v>
      </c>
      <c r="B312" s="151">
        <v>3</v>
      </c>
      <c r="C312" s="156" t="s">
        <v>332</v>
      </c>
      <c r="D312" s="153">
        <v>4350874.49</v>
      </c>
    </row>
    <row r="313" spans="1:4" ht="13">
      <c r="A313" s="150" t="s">
        <v>333</v>
      </c>
      <c r="B313" s="151">
        <v>5</v>
      </c>
      <c r="C313" s="157" t="s">
        <v>332</v>
      </c>
      <c r="D313" s="153">
        <v>4350874.49</v>
      </c>
    </row>
    <row r="314" spans="1:4" ht="13">
      <c r="A314" s="150" t="s">
        <v>335</v>
      </c>
      <c r="B314" s="151">
        <v>3</v>
      </c>
      <c r="C314" s="158" t="s">
        <v>332</v>
      </c>
      <c r="D314" s="153">
        <v>4350874.49</v>
      </c>
    </row>
    <row r="315" spans="1:4" ht="13">
      <c r="A315" s="150" t="s">
        <v>340</v>
      </c>
      <c r="B315" s="151">
        <v>7</v>
      </c>
      <c r="C315" s="156" t="s">
        <v>341</v>
      </c>
      <c r="D315" s="153">
        <v>751202.59</v>
      </c>
    </row>
    <row r="316" spans="1:4" ht="13">
      <c r="A316" s="150" t="s">
        <v>342</v>
      </c>
      <c r="B316" s="151">
        <v>9</v>
      </c>
      <c r="C316" s="157" t="s">
        <v>341</v>
      </c>
      <c r="D316" s="153">
        <v>751202.59</v>
      </c>
    </row>
    <row r="317" spans="1:4" ht="13">
      <c r="A317" s="150" t="s">
        <v>344</v>
      </c>
      <c r="B317" s="151">
        <v>7</v>
      </c>
      <c r="C317" s="158" t="s">
        <v>742</v>
      </c>
      <c r="D317" s="153">
        <v>751202.59</v>
      </c>
    </row>
    <row r="318" spans="1:4" ht="13">
      <c r="A318" s="150" t="s">
        <v>350</v>
      </c>
      <c r="B318" s="151">
        <v>6</v>
      </c>
      <c r="C318" s="156" t="s">
        <v>330</v>
      </c>
      <c r="D318" s="153">
        <v>1757655.05</v>
      </c>
    </row>
    <row r="319" spans="1:4" ht="13">
      <c r="A319" s="150" t="s">
        <v>351</v>
      </c>
      <c r="B319" s="151">
        <v>3</v>
      </c>
      <c r="C319" s="157" t="s">
        <v>330</v>
      </c>
      <c r="D319" s="153">
        <v>1757655.05</v>
      </c>
    </row>
    <row r="320" spans="1:4" ht="13">
      <c r="A320" s="150" t="s">
        <v>353</v>
      </c>
      <c r="B320" s="151">
        <v>1</v>
      </c>
      <c r="C320" s="158" t="s">
        <v>743</v>
      </c>
      <c r="D320" s="153">
        <v>880.64</v>
      </c>
    </row>
    <row r="321" spans="1:4" ht="13">
      <c r="A321" s="150" t="s">
        <v>359</v>
      </c>
      <c r="B321" s="151">
        <v>6</v>
      </c>
      <c r="C321" s="158" t="s">
        <v>942</v>
      </c>
      <c r="D321" s="153">
        <v>16094.84</v>
      </c>
    </row>
    <row r="322" spans="1:4" ht="13">
      <c r="A322" s="150" t="s">
        <v>361</v>
      </c>
      <c r="B322" s="151">
        <v>4</v>
      </c>
      <c r="C322" s="158" t="s">
        <v>744</v>
      </c>
      <c r="D322" s="153">
        <v>1740679.57</v>
      </c>
    </row>
    <row r="323" spans="1:4" ht="13">
      <c r="A323" s="150" t="s">
        <v>363</v>
      </c>
      <c r="B323" s="151">
        <v>7</v>
      </c>
      <c r="C323" s="154" t="s">
        <v>364</v>
      </c>
      <c r="D323" s="153">
        <v>26281748.420000002</v>
      </c>
    </row>
    <row r="324" spans="1:4" ht="13">
      <c r="A324" s="150" t="s">
        <v>365</v>
      </c>
      <c r="B324" s="151">
        <v>0</v>
      </c>
      <c r="C324" s="155" t="s">
        <v>366</v>
      </c>
      <c r="D324" s="153">
        <v>26281748.420000002</v>
      </c>
    </row>
    <row r="325" spans="1:4" ht="13">
      <c r="A325" s="150" t="s">
        <v>367</v>
      </c>
      <c r="B325" s="151">
        <v>3</v>
      </c>
      <c r="C325" s="156" t="s">
        <v>366</v>
      </c>
      <c r="D325" s="153">
        <v>19318462.07</v>
      </c>
    </row>
    <row r="326" spans="1:4" ht="13">
      <c r="A326" s="150" t="s">
        <v>368</v>
      </c>
      <c r="B326" s="151">
        <v>5</v>
      </c>
      <c r="C326" s="157" t="s">
        <v>366</v>
      </c>
      <c r="D326" s="153">
        <v>19317741.02</v>
      </c>
    </row>
    <row r="327" spans="1:4" ht="13">
      <c r="A327" s="150" t="s">
        <v>370</v>
      </c>
      <c r="B327" s="151">
        <v>3</v>
      </c>
      <c r="C327" s="158" t="s">
        <v>366</v>
      </c>
      <c r="D327" s="153">
        <v>19317741.02</v>
      </c>
    </row>
    <row r="328" spans="1:4" ht="13">
      <c r="A328" s="150" t="s">
        <v>375</v>
      </c>
      <c r="B328" s="151">
        <v>6</v>
      </c>
      <c r="C328" s="157" t="s">
        <v>745</v>
      </c>
      <c r="D328" s="153">
        <v>721.05</v>
      </c>
    </row>
    <row r="329" spans="1:4" ht="13">
      <c r="A329" s="150" t="s">
        <v>377</v>
      </c>
      <c r="B329" s="151">
        <v>4</v>
      </c>
      <c r="C329" s="158" t="s">
        <v>746</v>
      </c>
      <c r="D329" s="153">
        <v>721.05</v>
      </c>
    </row>
    <row r="330" spans="1:4" ht="13">
      <c r="A330" s="150" t="s">
        <v>379</v>
      </c>
      <c r="B330" s="151">
        <v>7</v>
      </c>
      <c r="C330" s="156" t="s">
        <v>380</v>
      </c>
      <c r="D330" s="153">
        <v>6963286.3499999996</v>
      </c>
    </row>
    <row r="331" spans="1:4" ht="13">
      <c r="A331" s="150" t="s">
        <v>381</v>
      </c>
      <c r="B331" s="151">
        <v>9</v>
      </c>
      <c r="C331" s="157" t="s">
        <v>380</v>
      </c>
      <c r="D331" s="153">
        <v>6963026.7699999996</v>
      </c>
    </row>
    <row r="332" spans="1:4" ht="13">
      <c r="A332" s="150" t="s">
        <v>383</v>
      </c>
      <c r="B332" s="151">
        <v>7</v>
      </c>
      <c r="C332" s="158" t="s">
        <v>380</v>
      </c>
      <c r="D332" s="153">
        <v>6963026.7699999996</v>
      </c>
    </row>
    <row r="333" spans="1:4" ht="13">
      <c r="A333" s="150" t="s">
        <v>388</v>
      </c>
      <c r="B333" s="151">
        <v>0</v>
      </c>
      <c r="C333" s="157" t="s">
        <v>747</v>
      </c>
      <c r="D333" s="153">
        <v>259.58</v>
      </c>
    </row>
    <row r="334" spans="1:4" ht="13">
      <c r="A334" s="150" t="s">
        <v>390</v>
      </c>
      <c r="B334" s="151">
        <v>8</v>
      </c>
      <c r="C334" s="158" t="s">
        <v>748</v>
      </c>
      <c r="D334" s="153">
        <v>259.58</v>
      </c>
    </row>
    <row r="335" spans="1:4" ht="13">
      <c r="A335" s="150" t="s">
        <v>1038</v>
      </c>
      <c r="B335" s="151">
        <v>8</v>
      </c>
      <c r="C335" s="152" t="s">
        <v>169</v>
      </c>
      <c r="D335" s="153">
        <v>122146286.18000001</v>
      </c>
    </row>
    <row r="336" spans="1:4" ht="13">
      <c r="A336" s="150" t="s">
        <v>585</v>
      </c>
      <c r="B336" s="151">
        <v>8</v>
      </c>
      <c r="C336" s="154" t="s">
        <v>169</v>
      </c>
      <c r="D336" s="153">
        <v>122146286.18000001</v>
      </c>
    </row>
    <row r="337" spans="1:4" ht="13">
      <c r="A337" s="150" t="s">
        <v>586</v>
      </c>
      <c r="B337" s="151">
        <v>1</v>
      </c>
      <c r="C337" s="155" t="s">
        <v>172</v>
      </c>
      <c r="D337" s="153">
        <v>122146286.18000001</v>
      </c>
    </row>
    <row r="338" spans="1:4" ht="13">
      <c r="A338" s="150" t="s">
        <v>587</v>
      </c>
      <c r="B338" s="151">
        <v>5</v>
      </c>
      <c r="C338" s="156" t="s">
        <v>588</v>
      </c>
      <c r="D338" s="153">
        <v>122146286.18000001</v>
      </c>
    </row>
    <row r="339" spans="1:4" ht="13">
      <c r="A339" s="150" t="s">
        <v>589</v>
      </c>
      <c r="B339" s="151">
        <v>1</v>
      </c>
      <c r="C339" s="157" t="s">
        <v>590</v>
      </c>
      <c r="D339" s="153">
        <v>122146286.18000001</v>
      </c>
    </row>
    <row r="340" spans="1:4" ht="13">
      <c r="A340" s="150" t="s">
        <v>591</v>
      </c>
      <c r="B340" s="151">
        <v>6</v>
      </c>
      <c r="C340" s="158" t="s">
        <v>592</v>
      </c>
      <c r="D340" s="153">
        <v>42865000</v>
      </c>
    </row>
    <row r="341" spans="1:4" ht="13">
      <c r="A341" s="150" t="s">
        <v>593</v>
      </c>
      <c r="B341" s="151">
        <v>4</v>
      </c>
      <c r="C341" s="158" t="s">
        <v>594</v>
      </c>
      <c r="D341" s="153">
        <v>79281286.180000007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9"/>
  <dimension ref="A1:M226"/>
  <sheetViews>
    <sheetView showGridLines="0" zoomScale="115" zoomScaleNormal="115" workbookViewId="0">
      <selection activeCell="H96" activeCellId="1" sqref="H85 H96"/>
    </sheetView>
  </sheetViews>
  <sheetFormatPr defaultRowHeight="12.5"/>
  <cols>
    <col min="1" max="1" width="15.1796875" style="23" bestFit="1" customWidth="1"/>
    <col min="2" max="2" width="3.7265625" style="1" bestFit="1" customWidth="1"/>
    <col min="3" max="3" width="56.81640625" style="1" bestFit="1" customWidth="1"/>
    <col min="4" max="4" width="16.54296875" style="27" bestFit="1" customWidth="1"/>
    <col min="5" max="5" width="12.54296875" style="1" bestFit="1" customWidth="1"/>
    <col min="6" max="6" width="12.54296875" style="1" customWidth="1"/>
    <col min="7" max="7" width="12.54296875" style="1" bestFit="1" customWidth="1"/>
    <col min="8" max="8" width="16.54296875" style="27" bestFit="1" customWidth="1"/>
    <col min="9" max="9" width="14.1796875" bestFit="1" customWidth="1"/>
    <col min="10" max="10" width="15.1796875" bestFit="1" customWidth="1"/>
  </cols>
  <sheetData>
    <row r="1" spans="1:13" ht="13">
      <c r="A1" s="948" t="s">
        <v>1039</v>
      </c>
      <c r="B1" s="948"/>
      <c r="C1" s="24" t="s">
        <v>1040</v>
      </c>
      <c r="D1" s="26" t="s">
        <v>1041</v>
      </c>
      <c r="E1" s="25" t="s">
        <v>1042</v>
      </c>
      <c r="F1" s="25" t="s">
        <v>1043</v>
      </c>
      <c r="G1" s="25" t="s">
        <v>1044</v>
      </c>
      <c r="H1" s="26" t="s">
        <v>1045</v>
      </c>
    </row>
    <row r="2" spans="1:13">
      <c r="A2" s="65">
        <v>1</v>
      </c>
      <c r="B2" s="438">
        <v>-7</v>
      </c>
      <c r="C2" s="438" t="s">
        <v>18</v>
      </c>
      <c r="D2" s="439">
        <f>IFERROR(VLOOKUP($A2,'Balancete 2015'!$A:$D,4,0), "0")</f>
        <v>1500896499.3099999</v>
      </c>
      <c r="E2" s="440"/>
      <c r="F2" s="440"/>
      <c r="G2" s="440"/>
      <c r="H2" s="439">
        <f>IFERROR(VLOOKUP($A2,'Balancete 2016'!$A:$D,4,0), "0")</f>
        <v>1632038031.6600001</v>
      </c>
      <c r="J2" s="49"/>
      <c r="K2" s="50"/>
      <c r="L2" s="50"/>
      <c r="M2" s="51"/>
    </row>
    <row r="3" spans="1:13">
      <c r="A3" s="65" t="s">
        <v>19</v>
      </c>
      <c r="B3" s="438">
        <v>-4</v>
      </c>
      <c r="C3" s="438" t="s">
        <v>20</v>
      </c>
      <c r="D3" s="439">
        <f>IFERROR(VLOOKUP($A3,'Balancete 2015'!$A:$D,4,0), "0")</f>
        <v>578.22</v>
      </c>
      <c r="E3" s="440"/>
      <c r="F3" s="440"/>
      <c r="G3" s="440" t="s">
        <v>1046</v>
      </c>
      <c r="H3" s="439">
        <f>IFERROR(VLOOKUP($A3,'Balancete 2016'!$A:$D,4,0), "0")</f>
        <v>687.88</v>
      </c>
      <c r="J3" s="49"/>
      <c r="K3" s="50"/>
      <c r="L3" s="50"/>
      <c r="M3" s="51"/>
    </row>
    <row r="4" spans="1:13">
      <c r="A4" s="65" t="s">
        <v>21</v>
      </c>
      <c r="B4" s="438">
        <v>-2</v>
      </c>
      <c r="C4" s="438" t="s">
        <v>22</v>
      </c>
      <c r="D4" s="439">
        <f>IFERROR(VLOOKUP($A4,'Balancete 2015'!$A:$D,4,0), "0")</f>
        <v>526.24</v>
      </c>
      <c r="E4" s="440">
        <v>100</v>
      </c>
      <c r="F4" s="440"/>
      <c r="G4" s="440"/>
      <c r="H4" s="439">
        <f>IFERROR(VLOOKUP($A4,'Balancete 2016'!$A:$D,4,0), "0")</f>
        <v>635.9</v>
      </c>
      <c r="J4" s="49"/>
      <c r="K4" s="50"/>
      <c r="L4" s="50"/>
      <c r="M4" s="51"/>
    </row>
    <row r="5" spans="1:13">
      <c r="A5" s="65" t="s">
        <v>23</v>
      </c>
      <c r="B5" s="438">
        <v>0</v>
      </c>
      <c r="C5" s="438" t="s">
        <v>24</v>
      </c>
      <c r="D5" s="439">
        <f>IFERROR(VLOOKUP($A5,'Balancete 2015'!$A:$D,4,0), "0")</f>
        <v>526.24</v>
      </c>
      <c r="E5" s="440"/>
      <c r="F5" s="440"/>
      <c r="G5" s="440"/>
      <c r="H5" s="439">
        <f>IFERROR(VLOOKUP($A5,'Balancete 2016'!$A:$D,4,0), "0")</f>
        <v>635.9</v>
      </c>
      <c r="J5" s="49"/>
      <c r="K5" s="50"/>
      <c r="L5" s="50"/>
      <c r="M5" s="51"/>
    </row>
    <row r="6" spans="1:13">
      <c r="A6" s="65" t="s">
        <v>25</v>
      </c>
      <c r="B6" s="438">
        <v>-5</v>
      </c>
      <c r="C6" s="438" t="s">
        <v>24</v>
      </c>
      <c r="D6" s="439">
        <f>IFERROR(VLOOKUP($A6,'Balancete 2015'!$A:$D,4,0), "0")</f>
        <v>526.24</v>
      </c>
      <c r="E6" s="440"/>
      <c r="F6" s="440"/>
      <c r="G6" s="440"/>
      <c r="H6" s="439">
        <f>IFERROR(VLOOKUP($A6,'Balancete 2016'!$A:$D,4,0), "0")</f>
        <v>635.9</v>
      </c>
      <c r="J6" s="49"/>
      <c r="K6" s="50"/>
      <c r="L6" s="50"/>
      <c r="M6" s="51"/>
    </row>
    <row r="7" spans="1:13">
      <c r="A7" s="65" t="s">
        <v>26</v>
      </c>
      <c r="B7" s="438">
        <v>-3</v>
      </c>
      <c r="C7" s="438" t="s">
        <v>27</v>
      </c>
      <c r="D7" s="439">
        <f>IFERROR(VLOOKUP($A7,'Balancete 2015'!$A:$D,4,0), "0")</f>
        <v>526.24</v>
      </c>
      <c r="E7" s="440"/>
      <c r="F7" s="440"/>
      <c r="G7" s="440"/>
      <c r="H7" s="439">
        <f>IFERROR(VLOOKUP($A7,'Balancete 2016'!$A:$D,4,0), "0")</f>
        <v>635.9</v>
      </c>
      <c r="J7" s="49"/>
      <c r="K7" s="50"/>
      <c r="L7" s="50"/>
      <c r="M7" s="51"/>
    </row>
    <row r="8" spans="1:13">
      <c r="A8" s="65" t="s">
        <v>28</v>
      </c>
      <c r="B8" s="438">
        <v>0</v>
      </c>
      <c r="C8" s="438" t="s">
        <v>29</v>
      </c>
      <c r="D8" s="439">
        <f>IFERROR(VLOOKUP($A8,'Balancete 2015'!$A:$D,4,0), "0")</f>
        <v>51.98</v>
      </c>
      <c r="E8" s="440">
        <v>100</v>
      </c>
      <c r="F8" s="440"/>
      <c r="G8" s="440"/>
      <c r="H8" s="439">
        <f>IFERROR(VLOOKUP($A8,'Balancete 2016'!$A:$D,4,0), "0")</f>
        <v>51.98</v>
      </c>
      <c r="J8" s="49"/>
      <c r="K8" s="50"/>
      <c r="L8" s="50"/>
      <c r="M8" s="51"/>
    </row>
    <row r="9" spans="1:13">
      <c r="A9" s="65" t="s">
        <v>30</v>
      </c>
      <c r="B9" s="438">
        <v>-2</v>
      </c>
      <c r="C9" s="438" t="s">
        <v>31</v>
      </c>
      <c r="D9" s="439">
        <f>IFERROR(VLOOKUP($A9,'Balancete 2015'!$A:$D,4,0), "0")</f>
        <v>51.98</v>
      </c>
      <c r="E9" s="440"/>
      <c r="F9" s="440"/>
      <c r="G9" s="440"/>
      <c r="H9" s="439">
        <f>IFERROR(VLOOKUP($A9,'Balancete 2016'!$A:$D,4,0), "0")</f>
        <v>51.98</v>
      </c>
      <c r="J9" s="49"/>
      <c r="K9" s="50"/>
      <c r="L9" s="50"/>
      <c r="M9" s="51"/>
    </row>
    <row r="10" spans="1:13">
      <c r="A10" s="65" t="s">
        <v>32</v>
      </c>
      <c r="B10" s="438">
        <v>-8</v>
      </c>
      <c r="C10" s="438" t="s">
        <v>31</v>
      </c>
      <c r="D10" s="439">
        <f>IFERROR(VLOOKUP($A10,'Balancete 2015'!$A:$D,4,0), "0")</f>
        <v>51.98</v>
      </c>
      <c r="E10" s="440"/>
      <c r="F10" s="440"/>
      <c r="G10" s="440"/>
      <c r="H10" s="439">
        <f>IFERROR(VLOOKUP($A10,'Balancete 2016'!$A:$D,4,0), "0")</f>
        <v>51.98</v>
      </c>
      <c r="J10" s="49"/>
      <c r="K10" s="50"/>
      <c r="L10" s="50"/>
      <c r="M10" s="51"/>
    </row>
    <row r="11" spans="1:13">
      <c r="A11" s="65" t="s">
        <v>33</v>
      </c>
      <c r="B11" s="438">
        <v>-6</v>
      </c>
      <c r="C11" s="438" t="s">
        <v>31</v>
      </c>
      <c r="D11" s="439">
        <f>IFERROR(VLOOKUP($A11,'Balancete 2015'!$A:$D,4,0), "0")</f>
        <v>51.98</v>
      </c>
      <c r="E11" s="440"/>
      <c r="F11" s="440"/>
      <c r="G11" s="440"/>
      <c r="H11" s="439">
        <f>IFERROR(VLOOKUP($A11,'Balancete 2016'!$A:$D,4,0), "0")</f>
        <v>51.98</v>
      </c>
      <c r="J11" s="49"/>
      <c r="K11" s="50"/>
      <c r="L11" s="50"/>
      <c r="M11" s="51"/>
    </row>
    <row r="12" spans="1:13">
      <c r="A12" s="65" t="s">
        <v>34</v>
      </c>
      <c r="B12" s="438">
        <v>-1</v>
      </c>
      <c r="C12" s="438" t="s">
        <v>35</v>
      </c>
      <c r="D12" s="439">
        <f>IFERROR(VLOOKUP($A12,'Balancete 2015'!$A:$D,4,0), "0")</f>
        <v>103286039.34999999</v>
      </c>
      <c r="E12" s="440">
        <v>100</v>
      </c>
      <c r="F12" s="440"/>
      <c r="G12" s="440"/>
      <c r="H12" s="439">
        <f>IFERROR(VLOOKUP($A12,'Balancete 2016'!$A:$D,4,0), "0")</f>
        <v>117751873.09999999</v>
      </c>
      <c r="J12" s="49"/>
      <c r="K12" s="50"/>
      <c r="L12" s="50"/>
      <c r="M12" s="51"/>
    </row>
    <row r="13" spans="1:13">
      <c r="A13" s="65" t="s">
        <v>36</v>
      </c>
      <c r="B13" s="438">
        <v>0</v>
      </c>
      <c r="C13" s="438" t="s">
        <v>37</v>
      </c>
      <c r="D13" s="439">
        <f>IFERROR(VLOOKUP($A13,'Balancete 2015'!$A:$D,4,0), "0")</f>
        <v>103286039.34999999</v>
      </c>
      <c r="E13" s="440"/>
      <c r="F13" s="440"/>
      <c r="G13" s="440"/>
      <c r="H13" s="439">
        <f>IFERROR(VLOOKUP($A13,'Balancete 2016'!$A:$D,4,0), "0")</f>
        <v>117751873.09999999</v>
      </c>
      <c r="J13" s="49"/>
      <c r="K13" s="50"/>
      <c r="L13" s="50"/>
      <c r="M13" s="51"/>
    </row>
    <row r="14" spans="1:13">
      <c r="A14" s="65" t="s">
        <v>38</v>
      </c>
      <c r="B14" s="438">
        <v>-3</v>
      </c>
      <c r="C14" s="438" t="s">
        <v>39</v>
      </c>
      <c r="D14" s="439">
        <f>IFERROR(VLOOKUP($A14,'Balancete 2015'!$A:$D,4,0), "0")</f>
        <v>103286039.34999999</v>
      </c>
      <c r="E14" s="440"/>
      <c r="F14" s="440"/>
      <c r="G14" s="440"/>
      <c r="H14" s="439">
        <f>IFERROR(VLOOKUP($A14,'Balancete 2016'!$A:$D,4,0), "0")</f>
        <v>117751873.09999999</v>
      </c>
      <c r="J14" s="49"/>
      <c r="K14" s="50"/>
      <c r="L14" s="50"/>
      <c r="M14" s="51"/>
    </row>
    <row r="15" spans="1:13">
      <c r="A15" s="65" t="s">
        <v>40</v>
      </c>
      <c r="B15" s="438">
        <v>-8</v>
      </c>
      <c r="C15" s="438" t="s">
        <v>41</v>
      </c>
      <c r="D15" s="439">
        <v>84760131.480000004</v>
      </c>
      <c r="E15" s="440"/>
      <c r="F15" s="440"/>
      <c r="G15" s="440"/>
      <c r="H15" s="439">
        <f>IFERROR(VLOOKUP($A15,'Balancete 2016'!$A:$D,4,0), "0")</f>
        <v>117751873.09999999</v>
      </c>
      <c r="J15" s="49"/>
      <c r="K15" s="50"/>
      <c r="L15" s="50"/>
      <c r="M15" s="51"/>
    </row>
    <row r="16" spans="1:13">
      <c r="A16" s="65" t="s">
        <v>42</v>
      </c>
      <c r="B16" s="438">
        <v>-9</v>
      </c>
      <c r="C16" s="438" t="s">
        <v>43</v>
      </c>
      <c r="D16" s="439">
        <f>IFERROR(VLOOKUP($A16,'Balancete 2015'!$A:$D,4,0), "0")</f>
        <v>103286039.34999999</v>
      </c>
      <c r="E16" s="440"/>
      <c r="F16" s="440"/>
      <c r="G16" s="440" t="s">
        <v>1047</v>
      </c>
      <c r="H16" s="439">
        <f>IFERROR(VLOOKUP($A16,'Balancete 2016'!$A:$D,4,0), "0")</f>
        <v>117751873.09999999</v>
      </c>
      <c r="J16" s="49"/>
      <c r="K16" s="50"/>
      <c r="L16" s="50"/>
      <c r="M16" s="51"/>
    </row>
    <row r="17" spans="1:13">
      <c r="A17" s="65" t="s">
        <v>44</v>
      </c>
      <c r="B17" s="438">
        <v>-9</v>
      </c>
      <c r="C17" s="438" t="s">
        <v>45</v>
      </c>
      <c r="D17" s="439">
        <f>IFERROR(VLOOKUP($A17,'Balancete 2015'!$A:$D,4,0), "0")</f>
        <v>1362231400.8299999</v>
      </c>
      <c r="E17" s="440"/>
      <c r="F17" s="440"/>
      <c r="G17" s="440"/>
      <c r="H17" s="439">
        <f>IFERROR(VLOOKUP($A17,'Balancete 2016'!$A:$D,4,0), "0")</f>
        <v>1507348347.52</v>
      </c>
      <c r="J17" s="49"/>
      <c r="K17" s="50"/>
      <c r="L17" s="50"/>
      <c r="M17" s="51"/>
    </row>
    <row r="18" spans="1:13">
      <c r="A18" s="65" t="s">
        <v>46</v>
      </c>
      <c r="B18" s="438">
        <v>-7</v>
      </c>
      <c r="C18" s="438" t="s">
        <v>47</v>
      </c>
      <c r="D18" s="439">
        <f>IFERROR(VLOOKUP($A18,'Balancete 2015'!$A:$D,4,0), "0")</f>
        <v>1362231400.8299999</v>
      </c>
      <c r="E18" s="440"/>
      <c r="F18" s="440"/>
      <c r="G18" s="440"/>
      <c r="H18" s="439">
        <f>IFERROR(VLOOKUP($A18,'Balancete 2016'!$A:$D,4,0), "0")</f>
        <v>1507348347.52</v>
      </c>
      <c r="J18" s="49"/>
      <c r="K18" s="50"/>
      <c r="L18" s="50"/>
      <c r="M18" s="51"/>
    </row>
    <row r="19" spans="1:13">
      <c r="A19" s="65" t="s">
        <v>48</v>
      </c>
      <c r="B19" s="438">
        <v>0</v>
      </c>
      <c r="C19" s="438" t="s">
        <v>49</v>
      </c>
      <c r="D19" s="439">
        <f>IFERROR(VLOOKUP($A19,'Balancete 2015'!$A:$D,4,0), "0")</f>
        <v>612939699.64999998</v>
      </c>
      <c r="E19" s="440">
        <v>100</v>
      </c>
      <c r="F19" s="440"/>
      <c r="G19" s="440"/>
      <c r="H19" s="439">
        <f>IFERROR(VLOOKUP($A19,'Balancete 2016'!$A:$D,4,0), "0")</f>
        <v>688876225.20000005</v>
      </c>
      <c r="J19" s="49"/>
      <c r="K19" s="50"/>
      <c r="L19" s="50"/>
      <c r="M19" s="51"/>
    </row>
    <row r="20" spans="1:13">
      <c r="A20" s="65" t="s">
        <v>50</v>
      </c>
      <c r="B20" s="438">
        <v>-7</v>
      </c>
      <c r="C20" s="438" t="s">
        <v>51</v>
      </c>
      <c r="D20" s="439">
        <f>IFERROR(VLOOKUP($A20,'Balancete 2015'!$A:$D,4,0), "0")</f>
        <v>612939699.64999998</v>
      </c>
      <c r="E20" s="440"/>
      <c r="F20" s="440"/>
      <c r="G20" s="440"/>
      <c r="H20" s="439">
        <f>IFERROR(VLOOKUP($A20,'Balancete 2016'!$A:$D,4,0), "0")</f>
        <v>688876225.20000005</v>
      </c>
      <c r="J20" s="49"/>
      <c r="K20" s="50"/>
      <c r="L20" s="50"/>
      <c r="M20" s="51"/>
    </row>
    <row r="21" spans="1:13">
      <c r="A21" s="65" t="s">
        <v>52</v>
      </c>
      <c r="B21" s="438">
        <v>-5</v>
      </c>
      <c r="C21" s="438" t="s">
        <v>53</v>
      </c>
      <c r="D21" s="439">
        <f>IFERROR(VLOOKUP($A21,'Balancete 2015'!$A:$D,4,0), "0")</f>
        <v>612939699.64999998</v>
      </c>
      <c r="E21" s="440"/>
      <c r="F21" s="440"/>
      <c r="G21" s="440" t="s">
        <v>1048</v>
      </c>
      <c r="H21" s="439">
        <f>IFERROR(VLOOKUP($A21,'Balancete 2016'!$A:$D,4,0), "0")</f>
        <v>688876225.20000005</v>
      </c>
      <c r="J21" s="49"/>
      <c r="K21" s="50"/>
      <c r="L21" s="50"/>
      <c r="M21" s="51"/>
    </row>
    <row r="22" spans="1:13">
      <c r="A22" s="65" t="s">
        <v>54</v>
      </c>
      <c r="B22" s="438">
        <v>-3</v>
      </c>
      <c r="C22" s="438" t="s">
        <v>55</v>
      </c>
      <c r="D22" s="439">
        <f>IFERROR(VLOOKUP($A22,'Balancete 2015'!$A:$D,4,0), "0")</f>
        <v>26092686.260000002</v>
      </c>
      <c r="E22" s="440">
        <v>100</v>
      </c>
      <c r="F22" s="440"/>
      <c r="G22" s="440"/>
      <c r="H22" s="439">
        <f>IFERROR(VLOOKUP($A22,'Balancete 2016'!$A:$D,4,0), "0")</f>
        <v>97899807.069999993</v>
      </c>
      <c r="J22" s="49"/>
      <c r="K22" s="50"/>
      <c r="L22" s="50"/>
      <c r="M22" s="51"/>
    </row>
    <row r="23" spans="1:13">
      <c r="A23" s="65" t="s">
        <v>56</v>
      </c>
      <c r="B23" s="438">
        <v>-6</v>
      </c>
      <c r="C23" s="438" t="s">
        <v>57</v>
      </c>
      <c r="D23" s="439">
        <f>IFERROR(VLOOKUP($A23,'Balancete 2015'!$A:$D,4,0), "0")</f>
        <v>26092686.260000002</v>
      </c>
      <c r="E23" s="440"/>
      <c r="F23" s="440"/>
      <c r="G23" s="440"/>
      <c r="H23" s="439">
        <f>IFERROR(VLOOKUP($A23,'Balancete 2016'!$A:$D,4,0), "0")</f>
        <v>97899807.069999993</v>
      </c>
      <c r="J23" s="49"/>
      <c r="K23" s="50"/>
      <c r="L23" s="50"/>
      <c r="M23" s="51"/>
    </row>
    <row r="24" spans="1:13">
      <c r="A24" s="65" t="s">
        <v>58</v>
      </c>
      <c r="B24" s="438">
        <v>-4</v>
      </c>
      <c r="C24" s="438" t="s">
        <v>59</v>
      </c>
      <c r="D24" s="439">
        <f>IFERROR(VLOOKUP($A24,'Balancete 2015'!$A:$D,4,0), "0")</f>
        <v>26092686.260000002</v>
      </c>
      <c r="E24" s="440"/>
      <c r="F24" s="440"/>
      <c r="G24" s="440" t="s">
        <v>1049</v>
      </c>
      <c r="H24" s="439">
        <f>IFERROR(VLOOKUP($A24,'Balancete 2016'!$A:$D,4,0), "0")</f>
        <v>97899807.069999993</v>
      </c>
      <c r="J24" s="49"/>
      <c r="K24" s="50"/>
      <c r="L24" s="50"/>
      <c r="M24" s="51"/>
    </row>
    <row r="25" spans="1:13">
      <c r="A25" s="65" t="s">
        <v>60</v>
      </c>
      <c r="B25" s="438">
        <v>-4</v>
      </c>
      <c r="C25" s="438" t="s">
        <v>61</v>
      </c>
      <c r="D25" s="439">
        <f>IFERROR(VLOOKUP($A25,'Balancete 2015'!$A:$D,4,0), "0")</f>
        <v>723199014.91999996</v>
      </c>
      <c r="E25" s="440"/>
      <c r="F25" s="440"/>
      <c r="G25" s="440"/>
      <c r="H25" s="439">
        <f>IFERROR(VLOOKUP($A25,'Balancete 2016'!$A:$D,4,0), "0")</f>
        <v>720572315.25</v>
      </c>
      <c r="J25" s="49"/>
      <c r="K25" s="50"/>
      <c r="L25" s="50"/>
      <c r="M25" s="51"/>
    </row>
    <row r="26" spans="1:13">
      <c r="A26" s="65" t="s">
        <v>62</v>
      </c>
      <c r="B26" s="438">
        <v>0</v>
      </c>
      <c r="C26" s="438" t="s">
        <v>63</v>
      </c>
      <c r="D26" s="439">
        <f>IFERROR(VLOOKUP($A26,'Balancete 2015'!$A:$D,4,0), "0")</f>
        <v>723199014.91999996</v>
      </c>
      <c r="E26" s="440"/>
      <c r="F26" s="440"/>
      <c r="G26" s="440"/>
      <c r="H26" s="439">
        <f>IFERROR(VLOOKUP($A26,'Balancete 2016'!$A:$D,4,0), "0")</f>
        <v>720572315.25</v>
      </c>
      <c r="J26" s="49"/>
      <c r="K26" s="50"/>
      <c r="L26" s="50"/>
      <c r="M26" s="51"/>
    </row>
    <row r="27" spans="1:13">
      <c r="A27" s="65" t="s">
        <v>64</v>
      </c>
      <c r="B27" s="438">
        <v>-7</v>
      </c>
      <c r="C27" s="438" t="s">
        <v>65</v>
      </c>
      <c r="D27" s="439">
        <f>IFERROR(VLOOKUP($A27,'Balancete 2015'!$A:$D,4,0), "0")</f>
        <v>723199014.91999996</v>
      </c>
      <c r="E27" s="440">
        <v>200</v>
      </c>
      <c r="F27" s="440"/>
      <c r="G27" s="440"/>
      <c r="H27" s="439">
        <f>IFERROR(VLOOKUP($A27,'Balancete 2016'!$A:$D,4,0), "0")</f>
        <v>720572315.25</v>
      </c>
      <c r="J27" s="49"/>
      <c r="K27" s="50"/>
      <c r="L27" s="50"/>
      <c r="M27" s="51"/>
    </row>
    <row r="28" spans="1:13">
      <c r="A28" s="65" t="s">
        <v>1050</v>
      </c>
      <c r="B28" s="438">
        <v>-5</v>
      </c>
      <c r="C28" s="438" t="s">
        <v>1051</v>
      </c>
      <c r="D28" s="439" t="str">
        <f>IFERROR(VLOOKUP($A28,'Balancete 2015'!$A:$D,4,0), "0")</f>
        <v>0</v>
      </c>
      <c r="E28" s="440">
        <v>200</v>
      </c>
      <c r="F28" s="440"/>
      <c r="G28" s="440"/>
      <c r="H28" s="439" t="str">
        <f>IFERROR(VLOOKUP($A28,'Balancete 2016'!$A:$D,4,0), "0")</f>
        <v>0</v>
      </c>
      <c r="J28" s="49"/>
      <c r="K28" s="50"/>
      <c r="L28" s="50"/>
      <c r="M28" s="51"/>
    </row>
    <row r="29" spans="1:13">
      <c r="A29" s="65" t="s">
        <v>1052</v>
      </c>
      <c r="B29" s="438">
        <v>-2</v>
      </c>
      <c r="C29" s="438" t="s">
        <v>1053</v>
      </c>
      <c r="D29" s="439" t="str">
        <f>IFERROR(VLOOKUP($A29,'Balancete 2015'!$A:$D,4,0), "0")</f>
        <v>0</v>
      </c>
      <c r="E29" s="440"/>
      <c r="F29" s="440"/>
      <c r="G29" s="440"/>
      <c r="H29" s="439" t="str">
        <f>IFERROR(VLOOKUP($A29,'Balancete 2016'!$A:$D,4,0), "0")</f>
        <v>0</v>
      </c>
      <c r="J29" s="49"/>
      <c r="K29" s="50"/>
      <c r="L29" s="50"/>
      <c r="M29" s="51"/>
    </row>
    <row r="30" spans="1:13">
      <c r="A30" s="65" t="s">
        <v>66</v>
      </c>
      <c r="B30" s="438">
        <v>-5</v>
      </c>
      <c r="C30" s="438" t="s">
        <v>67</v>
      </c>
      <c r="D30" s="439">
        <f>IFERROR(VLOOKUP($A30,'Balancete 2015'!$A:$D,4,0), "0")</f>
        <v>35378480.909999996</v>
      </c>
      <c r="E30" s="440"/>
      <c r="F30" s="440"/>
      <c r="G30" s="440"/>
      <c r="H30" s="439">
        <f>IFERROR(VLOOKUP($A30,'Balancete 2016'!$A:$D,4,0), "0")</f>
        <v>6937123.1600000001</v>
      </c>
      <c r="J30" s="49"/>
      <c r="K30" s="50"/>
      <c r="L30" s="50"/>
      <c r="M30" s="51"/>
    </row>
    <row r="31" spans="1:13">
      <c r="A31" s="65" t="s">
        <v>68</v>
      </c>
      <c r="B31" s="438">
        <v>0</v>
      </c>
      <c r="C31" s="438" t="s">
        <v>69</v>
      </c>
      <c r="D31" s="439">
        <f>IFERROR(VLOOKUP($A31,'Balancete 2015'!$A:$D,4,0), "0")</f>
        <v>31860374.59</v>
      </c>
      <c r="E31" s="440"/>
      <c r="F31" s="440"/>
      <c r="G31" s="440"/>
      <c r="H31" s="439">
        <f>IFERROR(VLOOKUP($A31,'Balancete 2016'!$A:$D,4,0), "0")</f>
        <v>1758669.46</v>
      </c>
      <c r="J31" s="49"/>
      <c r="K31" s="50"/>
      <c r="L31" s="50"/>
      <c r="M31" s="51"/>
    </row>
    <row r="32" spans="1:13">
      <c r="A32" s="65" t="s">
        <v>70</v>
      </c>
      <c r="B32" s="438">
        <v>-1</v>
      </c>
      <c r="C32" s="438" t="s">
        <v>71</v>
      </c>
      <c r="D32" s="439">
        <f>IFERROR(VLOOKUP($A32,'Balancete 2015'!$A:$D,4,0), "0")</f>
        <v>31860374.59</v>
      </c>
      <c r="E32" s="440">
        <v>300</v>
      </c>
      <c r="F32" s="440"/>
      <c r="G32" s="440"/>
      <c r="H32" s="439">
        <f>IFERROR(VLOOKUP($A32,'Balancete 2016'!$A:$D,4,0), "0")</f>
        <v>1758669.46</v>
      </c>
      <c r="J32" s="49"/>
      <c r="K32" s="50"/>
      <c r="L32" s="50"/>
      <c r="M32" s="51"/>
    </row>
    <row r="33" spans="1:13">
      <c r="A33" s="65" t="s">
        <v>72</v>
      </c>
      <c r="B33" s="438">
        <v>-3</v>
      </c>
      <c r="C33" s="438" t="s">
        <v>73</v>
      </c>
      <c r="D33" s="439">
        <f>IFERROR(VLOOKUP($A33,'Balancete 2015'!$A:$D,4,0), "0")</f>
        <v>31860374.59</v>
      </c>
      <c r="E33" s="440"/>
      <c r="F33" s="440"/>
      <c r="G33" s="440"/>
      <c r="H33" s="439">
        <f>IFERROR(VLOOKUP($A33,'Balancete 2016'!$A:$D,4,0), "0")</f>
        <v>1758669.46</v>
      </c>
      <c r="J33" s="49"/>
      <c r="K33" s="50"/>
      <c r="L33" s="50"/>
      <c r="M33" s="51"/>
    </row>
    <row r="34" spans="1:13">
      <c r="A34" s="65" t="s">
        <v>74</v>
      </c>
      <c r="B34" s="438">
        <v>-1</v>
      </c>
      <c r="C34" s="438" t="s">
        <v>75</v>
      </c>
      <c r="D34" s="439">
        <f>IFERROR(VLOOKUP($A34,'Balancete 2015'!$A:$D,4,0), "0")</f>
        <v>31776860.609999999</v>
      </c>
      <c r="E34" s="440"/>
      <c r="F34" s="440"/>
      <c r="G34" s="440"/>
      <c r="H34" s="439">
        <f>IFERROR(VLOOKUP($A34,'Balancete 2016'!$A:$D,4,0), "0")</f>
        <v>335347.78000000003</v>
      </c>
      <c r="J34" s="49"/>
      <c r="K34" s="50"/>
      <c r="L34" s="50"/>
      <c r="M34" s="51"/>
    </row>
    <row r="35" spans="1:13">
      <c r="A35" s="65" t="s">
        <v>76</v>
      </c>
      <c r="B35" s="438">
        <v>0</v>
      </c>
      <c r="C35" s="438" t="s">
        <v>77</v>
      </c>
      <c r="D35" s="439">
        <f>IFERROR(VLOOKUP($A35,'Balancete 2015'!$A:$D,4,0), "0")</f>
        <v>83513.98</v>
      </c>
      <c r="E35" s="440"/>
      <c r="F35" s="440"/>
      <c r="G35" s="440"/>
      <c r="H35" s="439">
        <f>IFERROR(VLOOKUP($A35,'Balancete 2016'!$A:$D,4,0), "0")</f>
        <v>1423321.68</v>
      </c>
      <c r="J35" s="49"/>
      <c r="K35" s="50"/>
      <c r="L35" s="50"/>
      <c r="M35" s="51"/>
    </row>
    <row r="36" spans="1:13">
      <c r="A36" s="65" t="s">
        <v>78</v>
      </c>
      <c r="B36" s="438">
        <v>0</v>
      </c>
      <c r="C36" s="438" t="s">
        <v>79</v>
      </c>
      <c r="D36" s="439">
        <f>IFERROR(VLOOKUP($A36,'Balancete 2015'!$A:$D,4,0), "0")</f>
        <v>3518106.32</v>
      </c>
      <c r="E36" s="440">
        <v>400</v>
      </c>
      <c r="F36" s="440"/>
      <c r="G36" s="440"/>
      <c r="H36" s="439">
        <f>IFERROR(VLOOKUP($A36,'Balancete 2016'!$A:$D,4,0), "0")</f>
        <v>5178453.7</v>
      </c>
      <c r="J36" s="49"/>
      <c r="K36" s="50"/>
      <c r="L36" s="50"/>
      <c r="M36" s="51"/>
    </row>
    <row r="37" spans="1:13">
      <c r="A37" s="65" t="s">
        <v>80</v>
      </c>
      <c r="B37" s="438">
        <v>0</v>
      </c>
      <c r="C37" s="438" t="s">
        <v>81</v>
      </c>
      <c r="D37" s="439">
        <f>IFERROR(VLOOKUP($A37,'Balancete 2015'!$A:$D,4,0), "0")</f>
        <v>55410.84</v>
      </c>
      <c r="E37" s="440"/>
      <c r="F37" s="440"/>
      <c r="G37" s="440"/>
      <c r="H37" s="439">
        <f>IFERROR(VLOOKUP($A37,'Balancete 2016'!$A:$D,4,0), "0")</f>
        <v>57498.64</v>
      </c>
      <c r="J37" s="49"/>
      <c r="K37" s="50"/>
      <c r="L37" s="50"/>
      <c r="M37" s="51"/>
    </row>
    <row r="38" spans="1:13">
      <c r="A38" s="65" t="s">
        <v>82</v>
      </c>
      <c r="B38" s="438">
        <v>-4</v>
      </c>
      <c r="C38" s="438" t="s">
        <v>83</v>
      </c>
      <c r="D38" s="439">
        <f>IFERROR(VLOOKUP($A38,'Balancete 2015'!$A:$D,4,0), "0")</f>
        <v>55410.84</v>
      </c>
      <c r="E38" s="440"/>
      <c r="F38" s="440"/>
      <c r="G38" s="440"/>
      <c r="H38" s="439">
        <f>IFERROR(VLOOKUP($A38,'Balancete 2016'!$A:$D,4,0), "0")</f>
        <v>57498.64</v>
      </c>
      <c r="J38" s="49"/>
      <c r="K38" s="50"/>
      <c r="L38" s="50"/>
      <c r="M38" s="51"/>
    </row>
    <row r="39" spans="1:13">
      <c r="A39" s="65" t="s">
        <v>84</v>
      </c>
      <c r="B39" s="438">
        <v>-2</v>
      </c>
      <c r="C39" s="438" t="s">
        <v>85</v>
      </c>
      <c r="D39" s="439">
        <f>IFERROR(VLOOKUP($A39,'Balancete 2015'!$A:$D,4,0), "0")</f>
        <v>40743.26</v>
      </c>
      <c r="E39" s="440"/>
      <c r="F39" s="440"/>
      <c r="G39" s="440"/>
      <c r="H39" s="439">
        <f>IFERROR(VLOOKUP($A39,'Balancete 2016'!$A:$D,4,0), "0")</f>
        <v>42278.41</v>
      </c>
      <c r="J39" s="49"/>
      <c r="K39" s="50"/>
      <c r="L39" s="50"/>
      <c r="M39" s="51"/>
    </row>
    <row r="40" spans="1:13">
      <c r="A40" s="65" t="s">
        <v>86</v>
      </c>
      <c r="B40" s="438">
        <v>0</v>
      </c>
      <c r="C40" s="438" t="s">
        <v>87</v>
      </c>
      <c r="D40" s="439">
        <f>IFERROR(VLOOKUP($A40,'Balancete 2015'!$A:$D,4,0), "0")</f>
        <v>14667.58</v>
      </c>
      <c r="E40" s="440"/>
      <c r="F40" s="440"/>
      <c r="G40" s="440"/>
      <c r="H40" s="439">
        <f>IFERROR(VLOOKUP($A40,'Balancete 2016'!$A:$D,4,0), "0")</f>
        <v>15220.23</v>
      </c>
      <c r="J40" s="49"/>
      <c r="K40" s="50"/>
      <c r="L40" s="50"/>
      <c r="M40" s="51"/>
    </row>
    <row r="41" spans="1:13">
      <c r="A41" s="65" t="s">
        <v>656</v>
      </c>
      <c r="B41" s="438">
        <v>-8</v>
      </c>
      <c r="C41" s="438" t="s">
        <v>657</v>
      </c>
      <c r="D41" s="439">
        <f>IFERROR(VLOOKUP($A41,'Balancete 2015'!$A:$D,4,0), "0")</f>
        <v>53544.480000000003</v>
      </c>
      <c r="E41" s="440"/>
      <c r="F41" s="440"/>
      <c r="G41" s="440"/>
      <c r="H41" s="439">
        <f>IFERROR(VLOOKUP($A41,'Balancete 2016'!$A:$D,4,0), "0")</f>
        <v>1236823</v>
      </c>
      <c r="J41" s="49"/>
      <c r="K41" s="50"/>
      <c r="L41" s="50"/>
      <c r="M41" s="51"/>
    </row>
    <row r="42" spans="1:13">
      <c r="A42" s="65" t="s">
        <v>847</v>
      </c>
      <c r="B42" s="438">
        <v>0</v>
      </c>
      <c r="C42" s="438" t="s">
        <v>1054</v>
      </c>
      <c r="D42" s="439" t="str">
        <f>IFERROR(VLOOKUP($A42,'Balancete 2015'!$A:$D,4,0), "0")</f>
        <v>0</v>
      </c>
      <c r="E42" s="440"/>
      <c r="F42" s="440"/>
      <c r="G42" s="440"/>
      <c r="H42" s="439">
        <f>IFERROR(VLOOKUP($A42,'Balancete 2016'!$A:$D,4,0), "0")</f>
        <v>1183278.52</v>
      </c>
      <c r="J42" s="49"/>
      <c r="K42" s="50"/>
      <c r="L42" s="50"/>
      <c r="M42" s="51"/>
    </row>
    <row r="43" spans="1:13">
      <c r="A43" s="65" t="s">
        <v>849</v>
      </c>
      <c r="B43" s="438">
        <v>-8</v>
      </c>
      <c r="C43" s="438" t="s">
        <v>1055</v>
      </c>
      <c r="D43" s="439" t="str">
        <f>IFERROR(VLOOKUP($A43,'Balancete 2015'!$A:$D,4,0), "0")</f>
        <v>0</v>
      </c>
      <c r="E43" s="440"/>
      <c r="F43" s="440"/>
      <c r="G43" s="440"/>
      <c r="H43" s="439" t="str">
        <f>IFERROR(VLOOKUP($A43,'Balancete 2016'!$A:$D,4,0), "0")</f>
        <v>0</v>
      </c>
      <c r="J43" s="49"/>
      <c r="K43" s="50"/>
      <c r="L43" s="50"/>
      <c r="M43" s="51"/>
    </row>
    <row r="44" spans="1:13">
      <c r="A44" s="65" t="s">
        <v>851</v>
      </c>
      <c r="B44" s="438">
        <v>-6</v>
      </c>
      <c r="C44" s="438" t="s">
        <v>1056</v>
      </c>
      <c r="D44" s="439" t="str">
        <f>IFERROR(VLOOKUP($A44,'Balancete 2015'!$A:$D,4,0), "0")</f>
        <v>0</v>
      </c>
      <c r="E44" s="440"/>
      <c r="F44" s="440"/>
      <c r="G44" s="440"/>
      <c r="H44" s="439" t="str">
        <f>IFERROR(VLOOKUP($A44,'Balancete 2016'!$A:$D,4,0), "0")</f>
        <v>0</v>
      </c>
      <c r="J44" s="49"/>
      <c r="K44" s="50"/>
      <c r="L44" s="50"/>
      <c r="M44" s="51"/>
    </row>
    <row r="45" spans="1:13">
      <c r="A45" s="65" t="s">
        <v>853</v>
      </c>
      <c r="B45" s="438">
        <v>-2</v>
      </c>
      <c r="C45" s="438" t="s">
        <v>1057</v>
      </c>
      <c r="D45" s="439" t="str">
        <f>IFERROR(VLOOKUP($A45,'Balancete 2015'!$A:$D,4,0), "0")</f>
        <v>0</v>
      </c>
      <c r="E45" s="440"/>
      <c r="F45" s="440"/>
      <c r="G45" s="440"/>
      <c r="H45" s="439">
        <f>IFERROR(VLOOKUP($A45,'Balancete 2016'!$A:$D,4,0), "0")</f>
        <v>1183278.52</v>
      </c>
      <c r="J45" s="49"/>
      <c r="K45" s="50"/>
      <c r="L45" s="50"/>
      <c r="M45" s="51"/>
    </row>
    <row r="46" spans="1:13">
      <c r="A46" s="65" t="s">
        <v>658</v>
      </c>
      <c r="B46" s="438">
        <v>5</v>
      </c>
      <c r="C46" s="438" t="s">
        <v>659</v>
      </c>
      <c r="D46" s="439">
        <f>IFERROR(VLOOKUP($A46,'Balancete 2015'!$A:$D,4,0), "0")</f>
        <v>53544.480000000003</v>
      </c>
      <c r="E46" s="440"/>
      <c r="F46" s="440"/>
      <c r="G46" s="440"/>
      <c r="H46" s="439">
        <f>IFERROR(VLOOKUP($A46,'Balancete 2016'!$A:$D,4,0), "0")</f>
        <v>53544.480000000003</v>
      </c>
      <c r="J46" s="52"/>
      <c r="K46" s="50"/>
      <c r="L46" s="53"/>
      <c r="M46" s="53"/>
    </row>
    <row r="47" spans="1:13">
      <c r="A47" s="65" t="s">
        <v>660</v>
      </c>
      <c r="B47" s="438">
        <v>3</v>
      </c>
      <c r="C47" s="438" t="s">
        <v>1058</v>
      </c>
      <c r="D47" s="439">
        <f>IFERROR(VLOOKUP($A47,'Balancete 2015'!$A:$D,4,0), "0")</f>
        <v>53544.480000000003</v>
      </c>
      <c r="E47" s="440"/>
      <c r="F47" s="440"/>
      <c r="G47" s="440"/>
      <c r="H47" s="439">
        <f>IFERROR(VLOOKUP($A47,'Balancete 2016'!$A:$D,4,0), "0")</f>
        <v>53544.480000000003</v>
      </c>
      <c r="J47" s="52"/>
      <c r="K47" s="50"/>
      <c r="L47" s="53"/>
      <c r="M47" s="53"/>
    </row>
    <row r="48" spans="1:13">
      <c r="A48" s="65" t="s">
        <v>662</v>
      </c>
      <c r="B48" s="438">
        <v>-2</v>
      </c>
      <c r="C48" s="441" t="s">
        <v>663</v>
      </c>
      <c r="D48" s="439">
        <f>IFERROR(VLOOKUP($A48,'Balancete 2015'!$A:$D,4,0), "0")</f>
        <v>3401410.97</v>
      </c>
      <c r="E48" s="440">
        <v>401</v>
      </c>
      <c r="F48" s="440"/>
      <c r="G48" s="440"/>
      <c r="H48" s="439">
        <f>IFERROR(VLOOKUP($A48,'Balancete 2016'!$A:$D,4,0), "0")</f>
        <v>3878274.07</v>
      </c>
      <c r="J48" s="52"/>
      <c r="K48" s="50"/>
      <c r="L48" s="53"/>
      <c r="M48" s="53"/>
    </row>
    <row r="49" spans="1:13">
      <c r="A49" s="65" t="s">
        <v>664</v>
      </c>
      <c r="B49" s="438">
        <v>-8</v>
      </c>
      <c r="C49" s="441" t="s">
        <v>665</v>
      </c>
      <c r="D49" s="439">
        <f>IFERROR(VLOOKUP($A49,'Balancete 2015'!$A:$D,4,0), "0")</f>
        <v>3401410.97</v>
      </c>
      <c r="E49" s="440"/>
      <c r="F49" s="440"/>
      <c r="G49" s="440"/>
      <c r="H49" s="439">
        <f>IFERROR(VLOOKUP($A49,'Balancete 2016'!$A:$D,4,0), "0")</f>
        <v>3878274.07</v>
      </c>
      <c r="J49" s="52"/>
      <c r="K49" s="50"/>
      <c r="L49" s="53"/>
      <c r="M49" s="53"/>
    </row>
    <row r="50" spans="1:13">
      <c r="A50" s="65" t="s">
        <v>666</v>
      </c>
      <c r="B50" s="438">
        <v>-2</v>
      </c>
      <c r="C50" s="441" t="s">
        <v>667</v>
      </c>
      <c r="D50" s="439">
        <f>IFERROR(VLOOKUP($A50,'Balancete 2015'!$A:$D,4,0), "0")</f>
        <v>3401410.97</v>
      </c>
      <c r="E50" s="440"/>
      <c r="F50" s="440"/>
      <c r="G50" s="440"/>
      <c r="H50" s="439">
        <f>IFERROR(VLOOKUP($A50,'Balancete 2016'!$A:$D,4,0), "0")</f>
        <v>3878274.07</v>
      </c>
      <c r="J50" s="52"/>
      <c r="K50" s="50"/>
      <c r="L50" s="53"/>
      <c r="M50" s="53"/>
    </row>
    <row r="51" spans="1:13">
      <c r="A51" s="65" t="s">
        <v>88</v>
      </c>
      <c r="B51" s="438">
        <v>-2</v>
      </c>
      <c r="C51" s="438" t="s">
        <v>89</v>
      </c>
      <c r="D51" s="439">
        <f>IFERROR(VLOOKUP($A51,'Balancete 2015'!$A:$D,4,0), "0")</f>
        <v>7740.03</v>
      </c>
      <c r="E51" s="440"/>
      <c r="F51" s="440"/>
      <c r="G51" s="440"/>
      <c r="H51" s="439">
        <f>IFERROR(VLOOKUP($A51,'Balancete 2016'!$A:$D,4,0), "0")</f>
        <v>5857.99</v>
      </c>
      <c r="J51" s="49"/>
      <c r="K51" s="50"/>
      <c r="L51" s="50"/>
      <c r="M51" s="51"/>
    </row>
    <row r="52" spans="1:13">
      <c r="A52" s="65" t="s">
        <v>90</v>
      </c>
      <c r="B52" s="438">
        <v>-7</v>
      </c>
      <c r="C52" s="438" t="s">
        <v>89</v>
      </c>
      <c r="D52" s="439">
        <f>IFERROR(VLOOKUP($A52,'Balancete 2015'!$A:$D,4,0), "0")</f>
        <v>7740.03</v>
      </c>
      <c r="E52" s="440"/>
      <c r="F52" s="440"/>
      <c r="G52" s="440"/>
      <c r="H52" s="439">
        <f>IFERROR(VLOOKUP($A52,'Balancete 2016'!$A:$D,4,0), "0")</f>
        <v>5857.99</v>
      </c>
      <c r="J52" s="49"/>
      <c r="K52" s="50"/>
      <c r="L52" s="50"/>
      <c r="M52" s="51"/>
    </row>
    <row r="53" spans="1:13">
      <c r="A53" s="65" t="s">
        <v>91</v>
      </c>
      <c r="B53" s="438">
        <v>-4</v>
      </c>
      <c r="C53" s="438" t="s">
        <v>92</v>
      </c>
      <c r="D53" s="439">
        <f>IFERROR(VLOOKUP($A53,'Balancete 2015'!$A:$D,4,0), "0")</f>
        <v>7740.03</v>
      </c>
      <c r="E53" s="440"/>
      <c r="F53" s="440"/>
      <c r="G53" s="440"/>
      <c r="H53" s="439">
        <f>IFERROR(VLOOKUP($A53,'Balancete 2016'!$A:$D,4,0), "0")</f>
        <v>5857.99</v>
      </c>
      <c r="J53" s="49"/>
      <c r="K53" s="50"/>
      <c r="L53" s="50"/>
      <c r="M53" s="51"/>
    </row>
    <row r="54" spans="1:13">
      <c r="A54" s="65">
        <v>2</v>
      </c>
      <c r="B54" s="438">
        <v>-3</v>
      </c>
      <c r="C54" s="438" t="s">
        <v>669</v>
      </c>
      <c r="D54" s="439">
        <f>IFERROR(VLOOKUP($A54,'Balancete 2015'!$A:$D,4,0), "0")</f>
        <v>2138207148.71</v>
      </c>
      <c r="E54" s="440"/>
      <c r="F54" s="440"/>
      <c r="G54" s="440"/>
      <c r="H54" s="439">
        <f>IFERROR(VLOOKUP($A54,'Balancete 2016'!$A:$D,4,0), "0")</f>
        <v>2052857494.0799999</v>
      </c>
      <c r="J54" s="49"/>
      <c r="K54" s="50"/>
      <c r="L54" s="50"/>
      <c r="M54" s="51"/>
    </row>
    <row r="55" spans="1:13">
      <c r="A55" s="65" t="s">
        <v>94</v>
      </c>
      <c r="B55" s="438">
        <v>0</v>
      </c>
      <c r="C55" s="438" t="s">
        <v>95</v>
      </c>
      <c r="D55" s="439">
        <f>IFERROR(VLOOKUP($A55,'Balancete 2015'!$A:$D,4,0), "0")</f>
        <v>2138207148.71</v>
      </c>
      <c r="E55" s="440">
        <v>500</v>
      </c>
      <c r="F55" s="440"/>
      <c r="G55" s="440"/>
      <c r="H55" s="439">
        <f>IFERROR(VLOOKUP($A55,'Balancete 2016'!$A:$D,4,0), "0")</f>
        <v>2052857494.0799999</v>
      </c>
      <c r="J55" s="49"/>
      <c r="K55" s="50"/>
      <c r="L55" s="50"/>
      <c r="M55" s="51"/>
    </row>
    <row r="56" spans="1:13">
      <c r="A56" s="65" t="s">
        <v>96</v>
      </c>
      <c r="B56" s="438">
        <v>-7</v>
      </c>
      <c r="C56" s="438" t="s">
        <v>97</v>
      </c>
      <c r="D56" s="439">
        <f>IFERROR(VLOOKUP($A56,'Balancete 2015'!$A:$D,4,0), "0")</f>
        <v>2138207148.71</v>
      </c>
      <c r="E56" s="440"/>
      <c r="F56" s="440"/>
      <c r="G56" s="440"/>
      <c r="H56" s="439">
        <f>IFERROR(VLOOKUP($A56,'Balancete 2016'!$A:$D,4,0), "0")</f>
        <v>2052857494.0799999</v>
      </c>
      <c r="J56" s="49"/>
      <c r="K56" s="50"/>
      <c r="L56" s="50"/>
      <c r="M56" s="51"/>
    </row>
    <row r="57" spans="1:13">
      <c r="A57" s="65" t="s">
        <v>98</v>
      </c>
      <c r="B57" s="438">
        <v>0</v>
      </c>
      <c r="C57" s="438" t="s">
        <v>99</v>
      </c>
      <c r="D57" s="439">
        <f>IFERROR(VLOOKUP($A57,'Balancete 2015'!$A:$D,4,0), "0")</f>
        <v>2138207148.71</v>
      </c>
      <c r="E57" s="440"/>
      <c r="F57" s="440"/>
      <c r="G57" s="440"/>
      <c r="H57" s="439">
        <f>IFERROR(VLOOKUP($A57,'Balancete 2016'!$A:$D,4,0), "0")</f>
        <v>2087333381.1500001</v>
      </c>
      <c r="J57" s="49"/>
      <c r="K57" s="50"/>
      <c r="L57" s="50"/>
      <c r="M57" s="51"/>
    </row>
    <row r="58" spans="1:13">
      <c r="A58" s="65" t="s">
        <v>100</v>
      </c>
      <c r="B58" s="438">
        <v>-2</v>
      </c>
      <c r="C58" s="438" t="s">
        <v>101</v>
      </c>
      <c r="D58" s="439">
        <f>IFERROR(VLOOKUP($A58,'Balancete 2015'!$A:$D,4,0), "0")</f>
        <v>1528663343.77</v>
      </c>
      <c r="E58" s="440"/>
      <c r="F58" s="440"/>
      <c r="G58" s="440"/>
      <c r="H58" s="439">
        <f>IFERROR(VLOOKUP($A58,'Balancete 2016'!$A:$D,4,0), "0")</f>
        <v>1485670937.0699999</v>
      </c>
      <c r="J58" s="49"/>
      <c r="K58" s="50"/>
      <c r="L58" s="50"/>
      <c r="M58" s="51"/>
    </row>
    <row r="59" spans="1:13">
      <c r="A59" s="65" t="s">
        <v>102</v>
      </c>
      <c r="B59" s="438">
        <v>0</v>
      </c>
      <c r="C59" s="438" t="s">
        <v>103</v>
      </c>
      <c r="D59" s="439">
        <f>IFERROR(VLOOKUP($A59,'Balancete 2015'!$A:$D,4,0), "0")</f>
        <v>1529615982.96</v>
      </c>
      <c r="E59" s="440"/>
      <c r="F59" s="440"/>
      <c r="G59" s="440"/>
      <c r="H59" s="439">
        <f>IFERROR(VLOOKUP($A59,'Balancete 2016'!$A:$D,4,0), "0")</f>
        <v>1486623576.26</v>
      </c>
      <c r="J59" s="49"/>
      <c r="K59" s="50"/>
      <c r="L59" s="50"/>
      <c r="M59" s="51"/>
    </row>
    <row r="60" spans="1:13">
      <c r="A60" s="65" t="s">
        <v>104</v>
      </c>
      <c r="B60" s="438">
        <v>0</v>
      </c>
      <c r="C60" s="438" t="s">
        <v>1059</v>
      </c>
      <c r="D60" s="439">
        <f>IFERROR(VLOOKUP($A60,'Balancete 2015'!$A:$D,4,0), "0")</f>
        <v>-952639.19</v>
      </c>
      <c r="E60" s="440"/>
      <c r="F60" s="440"/>
      <c r="G60" s="440"/>
      <c r="H60" s="439">
        <f>IFERROR(VLOOKUP($A60,'Balancete 2016'!$A:$D,4,0), "0")</f>
        <v>-952639.19</v>
      </c>
      <c r="J60" s="49"/>
      <c r="K60" s="50"/>
      <c r="L60" s="50"/>
      <c r="M60" s="51"/>
    </row>
    <row r="61" spans="1:13">
      <c r="A61" s="65" t="s">
        <v>106</v>
      </c>
      <c r="B61" s="438">
        <v>-9</v>
      </c>
      <c r="C61" s="438" t="s">
        <v>107</v>
      </c>
      <c r="D61" s="439">
        <f>IFERROR(VLOOKUP($A61,'Balancete 2015'!$A:$D,4,0), "0")</f>
        <v>176358000</v>
      </c>
      <c r="E61" s="440"/>
      <c r="F61" s="440"/>
      <c r="G61" s="440"/>
      <c r="H61" s="439">
        <f>IFERROR(VLOOKUP($A61,'Balancete 2016'!$A:$D,4,0), "0")</f>
        <v>176358000</v>
      </c>
      <c r="J61" s="49"/>
      <c r="K61" s="50"/>
      <c r="L61" s="50"/>
      <c r="M61" s="51"/>
    </row>
    <row r="62" spans="1:13">
      <c r="A62" s="65" t="s">
        <v>108</v>
      </c>
      <c r="B62" s="438">
        <v>-7</v>
      </c>
      <c r="C62" s="438" t="s">
        <v>109</v>
      </c>
      <c r="D62" s="439">
        <f>IFERROR(VLOOKUP($A62,'Balancete 2015'!$A:$D,4,0), "0")</f>
        <v>176358000</v>
      </c>
      <c r="E62" s="440"/>
      <c r="F62" s="440"/>
      <c r="G62" s="440"/>
      <c r="H62" s="439">
        <f>IFERROR(VLOOKUP($A62,'Balancete 2016'!$A:$D,4,0), "0")</f>
        <v>176358000</v>
      </c>
      <c r="J62" s="49"/>
      <c r="K62" s="50"/>
      <c r="L62" s="50"/>
      <c r="M62" s="51"/>
    </row>
    <row r="63" spans="1:13">
      <c r="A63" s="65" t="s">
        <v>110</v>
      </c>
      <c r="B63" s="438">
        <v>-1</v>
      </c>
      <c r="C63" s="438" t="s">
        <v>111</v>
      </c>
      <c r="D63" s="439">
        <f>IFERROR(VLOOKUP($A63,'Balancete 2015'!$A:$D,4,0), "0")</f>
        <v>32965137.940000001</v>
      </c>
      <c r="E63" s="440"/>
      <c r="F63" s="440"/>
      <c r="G63" s="440"/>
      <c r="H63" s="439">
        <f>IFERROR(VLOOKUP($A63,'Balancete 2016'!$A:$D,4,0), "0")</f>
        <v>32683799.68</v>
      </c>
      <c r="J63" s="49"/>
      <c r="K63" s="50"/>
      <c r="L63" s="50"/>
      <c r="M63" s="51"/>
    </row>
    <row r="64" spans="1:13">
      <c r="A64" s="65" t="s">
        <v>112</v>
      </c>
      <c r="B64" s="438">
        <v>0</v>
      </c>
      <c r="C64" s="438" t="s">
        <v>113</v>
      </c>
      <c r="D64" s="439">
        <f>IFERROR(VLOOKUP($A64,'Balancete 2015'!$A:$D,4,0), "0")</f>
        <v>162276000</v>
      </c>
      <c r="E64" s="440"/>
      <c r="F64" s="440"/>
      <c r="G64" s="440"/>
      <c r="H64" s="439">
        <f>IFERROR(VLOOKUP($A64,'Balancete 2016'!$A:$D,4,0), "0")</f>
        <v>162276000</v>
      </c>
      <c r="J64" s="49"/>
      <c r="K64" s="50"/>
      <c r="L64" s="50"/>
      <c r="M64" s="51"/>
    </row>
    <row r="65" spans="1:13">
      <c r="A65" s="65" t="s">
        <v>114</v>
      </c>
      <c r="B65" s="438">
        <v>-8</v>
      </c>
      <c r="C65" s="438" t="s">
        <v>115</v>
      </c>
      <c r="D65" s="439">
        <f>IFERROR(VLOOKUP($A65,'Balancete 2015'!$A:$D,4,0), "0")</f>
        <v>-129310862.06</v>
      </c>
      <c r="E65" s="440"/>
      <c r="F65" s="440"/>
      <c r="G65" s="440"/>
      <c r="H65" s="439">
        <f>IFERROR(VLOOKUP($A65,'Balancete 2016'!$A:$D,4,0), "0")</f>
        <v>-129592200.31999999</v>
      </c>
      <c r="J65" s="49"/>
      <c r="K65" s="50"/>
      <c r="L65" s="50"/>
      <c r="M65" s="51"/>
    </row>
    <row r="66" spans="1:13">
      <c r="A66" s="65" t="s">
        <v>116</v>
      </c>
      <c r="B66" s="438">
        <v>-8</v>
      </c>
      <c r="C66" s="438" t="s">
        <v>117</v>
      </c>
      <c r="D66" s="439">
        <f>IFERROR(VLOOKUP($A66,'Balancete 2015'!$A:$D,4,0), "0")</f>
        <v>132998508.81999999</v>
      </c>
      <c r="E66" s="440"/>
      <c r="F66" s="440"/>
      <c r="G66" s="440"/>
      <c r="H66" s="439">
        <f>IFERROR(VLOOKUP($A66,'Balancete 2016'!$A:$D,4,0), "0")</f>
        <v>146024147.78</v>
      </c>
      <c r="J66" s="49"/>
      <c r="K66" s="50"/>
      <c r="L66" s="50"/>
      <c r="M66" s="51"/>
    </row>
    <row r="67" spans="1:13">
      <c r="A67" s="65" t="s">
        <v>118</v>
      </c>
      <c r="B67" s="438">
        <v>-6</v>
      </c>
      <c r="C67" s="438" t="s">
        <v>119</v>
      </c>
      <c r="D67" s="439" t="str">
        <f>IFERROR(VLOOKUP($A67,'Balancete 2015'!$A:$D,4,0), "0")</f>
        <v>0</v>
      </c>
      <c r="E67" s="440"/>
      <c r="F67" s="440"/>
      <c r="G67" s="440"/>
      <c r="H67" s="439" t="str">
        <f>IFERROR(VLOOKUP($A67,'Balancete 2016'!$A:$D,4,0), "0")</f>
        <v>0</v>
      </c>
      <c r="J67" s="49"/>
      <c r="K67" s="50"/>
      <c r="L67" s="50"/>
      <c r="M67" s="51"/>
    </row>
    <row r="68" spans="1:13">
      <c r="A68" s="65" t="s">
        <v>120</v>
      </c>
      <c r="B68" s="438">
        <v>-4</v>
      </c>
      <c r="C68" s="438" t="s">
        <v>121</v>
      </c>
      <c r="D68" s="439">
        <f>IFERROR(VLOOKUP($A68,'Balancete 2015'!$A:$D,4,0), "0")</f>
        <v>18541523.02</v>
      </c>
      <c r="E68" s="440"/>
      <c r="F68" s="440"/>
      <c r="G68" s="440"/>
      <c r="H68" s="439">
        <f>IFERROR(VLOOKUP($A68,'Balancete 2016'!$A:$D,4,0), "0")</f>
        <v>23111134.75</v>
      </c>
      <c r="J68" s="49"/>
      <c r="K68" s="50"/>
      <c r="L68" s="50"/>
      <c r="M68" s="51"/>
    </row>
    <row r="69" spans="1:13">
      <c r="A69" s="65" t="s">
        <v>122</v>
      </c>
      <c r="B69" s="438">
        <v>-2</v>
      </c>
      <c r="C69" s="438" t="s">
        <v>123</v>
      </c>
      <c r="D69" s="439">
        <f>IFERROR(VLOOKUP($A69,'Balancete 2015'!$A:$D,4,0), "0")</f>
        <v>6955910.9500000002</v>
      </c>
      <c r="E69" s="440"/>
      <c r="F69" s="440"/>
      <c r="G69" s="440"/>
      <c r="H69" s="439">
        <f>IFERROR(VLOOKUP($A69,'Balancete 2016'!$A:$D,4,0), "0")</f>
        <v>6993684.9100000001</v>
      </c>
      <c r="J69" s="49"/>
      <c r="K69" s="50"/>
      <c r="L69" s="50"/>
      <c r="M69" s="51"/>
    </row>
    <row r="70" spans="1:13">
      <c r="A70" s="65" t="s">
        <v>124</v>
      </c>
      <c r="B70" s="438">
        <v>0</v>
      </c>
      <c r="C70" s="438" t="s">
        <v>125</v>
      </c>
      <c r="D70" s="439">
        <f>IFERROR(VLOOKUP($A70,'Balancete 2015'!$A:$D,4,0), "0")</f>
        <v>38292277.310000002</v>
      </c>
      <c r="E70" s="440"/>
      <c r="F70" s="440"/>
      <c r="G70" s="440"/>
      <c r="H70" s="439">
        <f>IFERROR(VLOOKUP($A70,'Balancete 2016'!$A:$D,4,0), "0")</f>
        <v>39408512.359999999</v>
      </c>
      <c r="J70" s="49"/>
      <c r="K70" s="50"/>
      <c r="L70" s="50"/>
      <c r="M70" s="51"/>
    </row>
    <row r="71" spans="1:13">
      <c r="A71" s="65" t="s">
        <v>856</v>
      </c>
      <c r="B71" s="438">
        <v>2</v>
      </c>
      <c r="C71" s="51" t="s">
        <v>857</v>
      </c>
      <c r="D71" s="439"/>
      <c r="E71" s="440"/>
      <c r="F71" s="440"/>
      <c r="G71" s="440"/>
      <c r="H71" s="439" t="str">
        <f>IFERROR(VLOOKUP($A71,'Balancete 2016'!$A:$D,4,0), "0")</f>
        <v>0</v>
      </c>
      <c r="J71" s="49"/>
      <c r="K71" s="50"/>
      <c r="L71" s="50"/>
      <c r="M71" s="51"/>
    </row>
    <row r="72" spans="1:13">
      <c r="A72" s="65" t="s">
        <v>126</v>
      </c>
      <c r="B72" s="438">
        <v>0</v>
      </c>
      <c r="C72" s="438" t="s">
        <v>127</v>
      </c>
      <c r="D72" s="439">
        <f>IFERROR(VLOOKUP($A72,'Balancete 2015'!$A:$D,4,0), "0")</f>
        <v>1840749.35</v>
      </c>
      <c r="E72" s="440"/>
      <c r="F72" s="440"/>
      <c r="G72" s="440"/>
      <c r="H72" s="439">
        <f>IFERROR(VLOOKUP($A72,'Balancete 2016'!$A:$D,4,0), "0")</f>
        <v>1874310.73</v>
      </c>
      <c r="J72" s="49"/>
      <c r="K72" s="50"/>
      <c r="L72" s="50"/>
      <c r="M72" s="51"/>
    </row>
    <row r="73" spans="1:13">
      <c r="A73" s="65" t="s">
        <v>128</v>
      </c>
      <c r="B73" s="438">
        <v>-9</v>
      </c>
      <c r="C73" s="438" t="s">
        <v>129</v>
      </c>
      <c r="D73" s="439">
        <f>IFERROR(VLOOKUP($A73,'Balancete 2015'!$A:$D,4,0), "0")</f>
        <v>2.5</v>
      </c>
      <c r="E73" s="440"/>
      <c r="F73" s="440"/>
      <c r="G73" s="440"/>
      <c r="H73" s="439">
        <f>IFERROR(VLOOKUP($A73,'Balancete 2016'!$A:$D,4,0), "0")</f>
        <v>2.5</v>
      </c>
      <c r="J73" s="49"/>
      <c r="K73" s="50"/>
      <c r="L73" s="50"/>
      <c r="M73" s="51"/>
    </row>
    <row r="74" spans="1:13">
      <c r="A74" s="65" t="s">
        <v>130</v>
      </c>
      <c r="B74" s="438">
        <v>-7</v>
      </c>
      <c r="C74" s="438" t="s">
        <v>131</v>
      </c>
      <c r="D74" s="439">
        <f>IFERROR(VLOOKUP($A74,'Balancete 2015'!$A:$D,4,0), "0")</f>
        <v>32427856.469999999</v>
      </c>
      <c r="E74" s="440"/>
      <c r="F74" s="440"/>
      <c r="G74" s="440"/>
      <c r="H74" s="439">
        <f>IFERROR(VLOOKUP($A74,'Balancete 2016'!$A:$D,4,0), "0")</f>
        <v>32684684.059999999</v>
      </c>
      <c r="J74" s="49"/>
      <c r="K74" s="50"/>
      <c r="L74" s="50"/>
      <c r="M74" s="51"/>
    </row>
    <row r="75" spans="1:13">
      <c r="A75" s="65" t="s">
        <v>132</v>
      </c>
      <c r="B75" s="438">
        <v>-5</v>
      </c>
      <c r="C75" s="438" t="s">
        <v>133</v>
      </c>
      <c r="D75" s="439" t="str">
        <f>IFERROR(VLOOKUP($A75,'Balancete 2015'!$A:$D,4,0), "0")</f>
        <v>0</v>
      </c>
      <c r="E75" s="440"/>
      <c r="F75" s="440"/>
      <c r="G75" s="440"/>
      <c r="H75" s="439" t="str">
        <f>IFERROR(VLOOKUP($A75,'Balancete 2016'!$A:$D,4,0), "0")</f>
        <v>0</v>
      </c>
      <c r="J75" s="49"/>
      <c r="K75" s="50"/>
      <c r="L75" s="50"/>
      <c r="M75" s="51"/>
    </row>
    <row r="76" spans="1:13">
      <c r="A76" s="65" t="s">
        <v>134</v>
      </c>
      <c r="B76" s="438">
        <v>-1</v>
      </c>
      <c r="C76" s="438" t="s">
        <v>135</v>
      </c>
      <c r="D76" s="439">
        <f>IFERROR(VLOOKUP($A76,'Balancete 2015'!$A:$D,4,0), "0")</f>
        <v>30392935.879999999</v>
      </c>
      <c r="E76" s="440"/>
      <c r="F76" s="440"/>
      <c r="G76" s="440"/>
      <c r="H76" s="439">
        <f>IFERROR(VLOOKUP($A76,'Balancete 2016'!$A:$D,4,0), "0")</f>
        <v>37404565.130000003</v>
      </c>
      <c r="J76" s="49"/>
      <c r="K76" s="50"/>
      <c r="L76" s="50"/>
      <c r="M76" s="51"/>
    </row>
    <row r="77" spans="1:13">
      <c r="A77" s="65" t="s">
        <v>136</v>
      </c>
      <c r="B77" s="438">
        <v>0</v>
      </c>
      <c r="C77" s="438" t="s">
        <v>1060</v>
      </c>
      <c r="D77" s="439">
        <f>IFERROR(VLOOKUP($A77,'Balancete 2015'!$A:$D,4,0), "0")</f>
        <v>1010953.34</v>
      </c>
      <c r="E77" s="440"/>
      <c r="F77" s="440"/>
      <c r="G77" s="440"/>
      <c r="H77" s="439">
        <f>IFERROR(VLOOKUP($A77,'Balancete 2016'!$A:$D,4,0), "0")</f>
        <v>1010953.34</v>
      </c>
      <c r="J77" s="49"/>
      <c r="K77" s="50"/>
      <c r="L77" s="50"/>
      <c r="M77" s="51"/>
    </row>
    <row r="78" spans="1:13">
      <c r="A78" s="65" t="s">
        <v>138</v>
      </c>
      <c r="B78" s="438"/>
      <c r="C78" s="51" t="s">
        <v>139</v>
      </c>
      <c r="D78" s="439"/>
      <c r="E78" s="440"/>
      <c r="F78" s="440"/>
      <c r="G78" s="440"/>
      <c r="H78" s="439" t="str">
        <f>IFERROR(VLOOKUP($A78,'Balancete 2016'!$A:$D,4,0), "0")</f>
        <v>0</v>
      </c>
      <c r="J78" s="49"/>
      <c r="K78" s="50"/>
      <c r="L78" s="50"/>
      <c r="M78" s="51"/>
    </row>
    <row r="79" spans="1:13">
      <c r="A79" s="65" t="s">
        <v>140</v>
      </c>
      <c r="B79" s="438">
        <v>6</v>
      </c>
      <c r="C79" s="438" t="s">
        <v>141</v>
      </c>
      <c r="D79" s="439" t="str">
        <f>IFERROR(VLOOKUP($A79,'Balancete 2015'!$A:$D,4,0), "0")</f>
        <v>0</v>
      </c>
      <c r="E79" s="440"/>
      <c r="F79" s="440"/>
      <c r="G79" s="440"/>
      <c r="H79" s="439" t="str">
        <f>IFERROR(VLOOKUP($A79,'Balancete 2016'!$A:$D,4,0), "0")</f>
        <v>0</v>
      </c>
      <c r="J79" s="49"/>
      <c r="K79" s="50"/>
      <c r="L79" s="50"/>
      <c r="M79" s="51"/>
    </row>
    <row r="80" spans="1:13">
      <c r="A80" s="65" t="s">
        <v>670</v>
      </c>
      <c r="B80" s="438">
        <v>0</v>
      </c>
      <c r="C80" s="438" t="s">
        <v>1061</v>
      </c>
      <c r="D80" s="439">
        <f>IFERROR(VLOOKUP($A80,'Balancete 2015'!$A:$D,4,0), "0")</f>
        <v>3536300</v>
      </c>
      <c r="E80" s="440"/>
      <c r="F80" s="440"/>
      <c r="G80" s="440"/>
      <c r="H80" s="439">
        <f>IFERROR(VLOOKUP($A80,'Balancete 2016'!$A:$D,4,0), "0")</f>
        <v>3536300</v>
      </c>
      <c r="J80" s="49"/>
      <c r="K80" s="50"/>
      <c r="L80" s="50"/>
      <c r="M80" s="51"/>
    </row>
    <row r="81" spans="1:13">
      <c r="A81" s="65" t="s">
        <v>1062</v>
      </c>
      <c r="B81" s="438">
        <v>8</v>
      </c>
      <c r="C81" s="438" t="s">
        <v>676</v>
      </c>
      <c r="D81" s="439" t="str">
        <f>IFERROR(VLOOKUP($A81,'Balancete 2015'!$A:$D,4,0), "0")</f>
        <v>0</v>
      </c>
      <c r="E81" s="440"/>
      <c r="F81" s="440"/>
      <c r="G81" s="440"/>
      <c r="H81" s="439" t="str">
        <f>IFERROR(VLOOKUP($A81,'Balancete 2016'!$A:$D,4,0), "0")</f>
        <v>0</v>
      </c>
      <c r="J81" s="49"/>
      <c r="K81" s="50"/>
      <c r="L81" s="50"/>
      <c r="M81" s="51"/>
    </row>
    <row r="82" spans="1:13">
      <c r="A82" s="65" t="s">
        <v>1063</v>
      </c>
      <c r="B82" s="438"/>
      <c r="C82" s="438" t="s">
        <v>1064</v>
      </c>
      <c r="D82" s="439"/>
      <c r="E82" s="440"/>
      <c r="F82" s="440"/>
      <c r="G82" s="440"/>
      <c r="H82" s="439" t="str">
        <f>IFERROR(VLOOKUP($A82,'Balancete 2016'!$A:$D,4,0), "0")</f>
        <v>0</v>
      </c>
      <c r="J82" s="49"/>
      <c r="K82" s="50"/>
      <c r="L82" s="50"/>
      <c r="M82" s="51"/>
    </row>
    <row r="83" spans="1:13">
      <c r="A83" s="65" t="s">
        <v>858</v>
      </c>
      <c r="B83" s="438"/>
      <c r="C83" s="438" t="s">
        <v>1065</v>
      </c>
      <c r="D83" s="439"/>
      <c r="E83" s="440"/>
      <c r="F83" s="440"/>
      <c r="G83" s="440"/>
      <c r="H83" s="439" t="str">
        <f>IFERROR(VLOOKUP($A83,'Balancete 2016'!$A:$D,4,0), "0")</f>
        <v>0</v>
      </c>
      <c r="J83" s="49"/>
      <c r="K83" s="50"/>
      <c r="L83" s="50"/>
      <c r="M83" s="51"/>
    </row>
    <row r="84" spans="1:13">
      <c r="A84" s="65" t="s">
        <v>142</v>
      </c>
      <c r="B84" s="438">
        <v>-4</v>
      </c>
      <c r="C84" s="438" t="s">
        <v>143</v>
      </c>
      <c r="D84" s="439">
        <f>IFERROR(VLOOKUP($A84,'Balancete 2015'!$A:$D,4,0), "0")</f>
        <v>79281286</v>
      </c>
      <c r="E84" s="440"/>
      <c r="F84" s="440"/>
      <c r="G84" s="440"/>
      <c r="H84" s="439">
        <f>IFERROR(VLOOKUP($A84,'Balancete 2016'!$A:$D,4,0), "0")</f>
        <v>79281286</v>
      </c>
      <c r="J84" s="49"/>
      <c r="K84" s="50"/>
      <c r="L84" s="50"/>
      <c r="M84" s="51"/>
    </row>
    <row r="85" spans="1:13">
      <c r="A85" s="65" t="s">
        <v>144</v>
      </c>
      <c r="B85" s="438">
        <v>-2</v>
      </c>
      <c r="C85" s="438" t="s">
        <v>145</v>
      </c>
      <c r="D85" s="439">
        <f>IFERROR(VLOOKUP($A85,'Balancete 2015'!$A:$D,4,0), "0")</f>
        <v>79281286</v>
      </c>
      <c r="E85" s="440"/>
      <c r="F85" s="440"/>
      <c r="G85" s="440"/>
      <c r="H85" s="439">
        <f>IFERROR(VLOOKUP($A85,'Balancete 2016'!$A:$D,4,0), "0")</f>
        <v>79281286</v>
      </c>
      <c r="J85" s="49"/>
      <c r="K85" s="50"/>
      <c r="L85" s="50"/>
      <c r="M85" s="51"/>
    </row>
    <row r="86" spans="1:13">
      <c r="A86" s="65" t="s">
        <v>146</v>
      </c>
      <c r="B86" s="438">
        <v>0</v>
      </c>
      <c r="C86" s="438" t="s">
        <v>147</v>
      </c>
      <c r="D86" s="439"/>
      <c r="E86" s="440"/>
      <c r="F86" s="440"/>
      <c r="G86" s="440"/>
      <c r="H86" s="439" t="str">
        <f>IFERROR(VLOOKUP($A86,'Balancete 2016'!$A:$D,4,0), "0")</f>
        <v>0</v>
      </c>
      <c r="J86" s="49"/>
      <c r="K86" s="50"/>
      <c r="L86" s="50"/>
      <c r="M86" s="51"/>
    </row>
    <row r="87" spans="1:13">
      <c r="A87" s="65" t="s">
        <v>860</v>
      </c>
      <c r="B87" s="438">
        <v>9</v>
      </c>
      <c r="C87" s="438" t="s">
        <v>1066</v>
      </c>
      <c r="D87" s="439"/>
      <c r="E87" s="440"/>
      <c r="F87" s="440"/>
      <c r="G87" s="440"/>
      <c r="H87" s="439" t="str">
        <f>IFERROR(VLOOKUP($A87,'Balancete 2016'!$A:$D,4,0), "0")</f>
        <v>0</v>
      </c>
      <c r="J87" s="49"/>
      <c r="K87" s="50"/>
      <c r="L87" s="50"/>
      <c r="M87" s="51"/>
    </row>
    <row r="88" spans="1:13">
      <c r="A88" s="65" t="s">
        <v>148</v>
      </c>
      <c r="B88" s="438">
        <v>-7</v>
      </c>
      <c r="C88" s="438" t="s">
        <v>149</v>
      </c>
      <c r="D88" s="439">
        <f>IFERROR(VLOOKUP($A88,'Balancete 2015'!$A:$D,4,0), "0")</f>
        <v>123776796</v>
      </c>
      <c r="E88" s="440"/>
      <c r="F88" s="440"/>
      <c r="G88" s="440"/>
      <c r="H88" s="439">
        <f>IFERROR(VLOOKUP($A88,'Balancete 2016'!$A:$D,4,0), "0")</f>
        <v>104734212</v>
      </c>
      <c r="J88" s="49"/>
      <c r="K88" s="50"/>
      <c r="L88" s="50"/>
      <c r="M88" s="51"/>
    </row>
    <row r="89" spans="1:13">
      <c r="A89" s="65" t="s">
        <v>150</v>
      </c>
      <c r="B89" s="438">
        <v>-5</v>
      </c>
      <c r="C89" s="438" t="s">
        <v>151</v>
      </c>
      <c r="D89" s="439">
        <f>IFERROR(VLOOKUP($A89,'Balancete 2015'!$A:$D,4,0), "0")</f>
        <v>190425840</v>
      </c>
      <c r="E89" s="440"/>
      <c r="F89" s="440"/>
      <c r="G89" s="440"/>
      <c r="H89" s="439">
        <f>IFERROR(VLOOKUP($A89,'Balancete 2016'!$A:$D,4,0), "0")</f>
        <v>190425840</v>
      </c>
      <c r="J89" s="49"/>
      <c r="K89" s="50"/>
      <c r="L89" s="50"/>
      <c r="M89" s="51"/>
    </row>
    <row r="90" spans="1:13">
      <c r="A90" s="65" t="s">
        <v>152</v>
      </c>
      <c r="B90" s="438">
        <v>-3</v>
      </c>
      <c r="C90" s="438" t="s">
        <v>153</v>
      </c>
      <c r="D90" s="439">
        <f>IFERROR(VLOOKUP($A90,'Balancete 2015'!$A:$D,4,0), "0")</f>
        <v>-66649044</v>
      </c>
      <c r="E90" s="440"/>
      <c r="F90" s="440"/>
      <c r="G90" s="440"/>
      <c r="H90" s="439">
        <f>IFERROR(VLOOKUP($A90,'Balancete 2016'!$A:$D,4,0), "0")</f>
        <v>-85691628</v>
      </c>
      <c r="J90" s="49"/>
      <c r="K90" s="50"/>
      <c r="L90" s="50"/>
      <c r="M90" s="51"/>
    </row>
    <row r="91" spans="1:13">
      <c r="A91" s="65" t="s">
        <v>673</v>
      </c>
      <c r="B91" s="438">
        <v>0</v>
      </c>
      <c r="C91" s="438" t="s">
        <v>1067</v>
      </c>
      <c r="D91" s="439"/>
      <c r="E91" s="440"/>
      <c r="F91" s="440"/>
      <c r="G91" s="440"/>
      <c r="H91" s="439">
        <f>IFERROR(VLOOKUP($A91,'Balancete 2016'!$A:$D,4,0), "0")</f>
        <v>62580998.619999997</v>
      </c>
      <c r="J91" s="49"/>
      <c r="K91" s="50"/>
      <c r="L91" s="50"/>
      <c r="M91" s="51"/>
    </row>
    <row r="92" spans="1:13">
      <c r="A92" s="65" t="s">
        <v>675</v>
      </c>
      <c r="B92" s="438">
        <v>8</v>
      </c>
      <c r="C92" s="438" t="s">
        <v>1068</v>
      </c>
      <c r="D92" s="439"/>
      <c r="E92" s="440"/>
      <c r="F92" s="440"/>
      <c r="G92" s="440"/>
      <c r="H92" s="439">
        <f>IFERROR(VLOOKUP($A92,'Balancete 2016'!$A:$D,4,0), "0")</f>
        <v>66011000</v>
      </c>
      <c r="J92" s="49"/>
      <c r="K92" s="50"/>
      <c r="L92" s="50"/>
      <c r="M92" s="51"/>
    </row>
    <row r="93" spans="1:13">
      <c r="A93" s="65" t="s">
        <v>677</v>
      </c>
      <c r="B93" s="438">
        <v>6</v>
      </c>
      <c r="C93" s="438" t="s">
        <v>678</v>
      </c>
      <c r="D93" s="439"/>
      <c r="E93" s="440"/>
      <c r="F93" s="440"/>
      <c r="G93" s="440"/>
      <c r="H93" s="439">
        <f>IFERROR(VLOOKUP($A93,'Balancete 2016'!$A:$D,4,0), "0")</f>
        <v>-3430001.38</v>
      </c>
      <c r="J93" s="49"/>
      <c r="K93" s="50"/>
      <c r="L93" s="50"/>
      <c r="M93" s="51"/>
    </row>
    <row r="94" spans="1:13">
      <c r="A94" s="65" t="s">
        <v>893</v>
      </c>
      <c r="B94" s="438">
        <v>0</v>
      </c>
      <c r="C94" s="86" t="s">
        <v>894</v>
      </c>
      <c r="D94" s="439"/>
      <c r="E94" s="440"/>
      <c r="F94" s="440"/>
      <c r="G94" s="440"/>
      <c r="H94" s="439">
        <f>IFERROR(VLOOKUP($A94,'Balancete 2016'!$A:$D,4,0), "0")</f>
        <v>-34475887.07</v>
      </c>
      <c r="J94" s="49"/>
      <c r="K94" s="50"/>
      <c r="L94" s="50"/>
      <c r="M94" s="51"/>
    </row>
    <row r="95" spans="1:13">
      <c r="A95" s="65" t="s">
        <v>895</v>
      </c>
      <c r="B95" s="438">
        <v>-4</v>
      </c>
      <c r="C95" s="86" t="s">
        <v>896</v>
      </c>
      <c r="D95" s="439"/>
      <c r="E95" s="440"/>
      <c r="F95" s="440"/>
      <c r="G95" s="440"/>
      <c r="H95" s="439">
        <f>IFERROR(VLOOKUP($A95,'Balancete 2016'!$A:$D,4,0), "0")</f>
        <v>-34475887.07</v>
      </c>
      <c r="J95" s="49"/>
      <c r="K95" s="50"/>
      <c r="L95" s="50"/>
      <c r="M95" s="51"/>
    </row>
    <row r="96" spans="1:13">
      <c r="A96" s="65" t="s">
        <v>897</v>
      </c>
      <c r="B96" s="438">
        <v>-9</v>
      </c>
      <c r="C96" s="86" t="s">
        <v>898</v>
      </c>
      <c r="D96" s="439"/>
      <c r="E96" s="440"/>
      <c r="F96" s="440"/>
      <c r="G96" s="440"/>
      <c r="H96" s="439">
        <f>IFERROR(VLOOKUP($A96,'Balancete 2016'!$A:$D,4,0), "0")</f>
        <v>-34475887.07</v>
      </c>
      <c r="J96" s="49"/>
      <c r="K96" s="50"/>
      <c r="L96" s="50"/>
      <c r="M96" s="51"/>
    </row>
    <row r="97" spans="1:13">
      <c r="A97" s="65" t="s">
        <v>154</v>
      </c>
      <c r="B97" s="438">
        <v>-8</v>
      </c>
      <c r="C97" s="438" t="s">
        <v>155</v>
      </c>
      <c r="D97" s="439">
        <f>IFERROR(VLOOKUP($A97,'Balancete 2015'!$A:$D,4,0), "0")</f>
        <v>0</v>
      </c>
      <c r="E97" s="440">
        <v>600</v>
      </c>
      <c r="F97" s="440"/>
      <c r="G97" s="440"/>
      <c r="H97" s="439">
        <f>IFERROR(VLOOKUP($A97,'Balancete 2016'!$A:$D,4,0), "0")</f>
        <v>0</v>
      </c>
      <c r="J97" s="49"/>
      <c r="K97" s="50"/>
      <c r="L97" s="50"/>
      <c r="M97" s="51"/>
    </row>
    <row r="98" spans="1:13">
      <c r="A98" s="65" t="s">
        <v>156</v>
      </c>
      <c r="B98" s="438">
        <v>0</v>
      </c>
      <c r="C98" s="438" t="s">
        <v>157</v>
      </c>
      <c r="D98" s="439">
        <f>IFERROR(VLOOKUP($A98,'Balancete 2015'!$A:$D,4,0), "0")</f>
        <v>0</v>
      </c>
      <c r="E98" s="440"/>
      <c r="F98" s="440"/>
      <c r="G98" s="440"/>
      <c r="H98" s="439">
        <f>IFERROR(VLOOKUP($A98,'Balancete 2016'!$A:$D,4,0), "0")</f>
        <v>0</v>
      </c>
      <c r="J98" s="49"/>
      <c r="K98" s="50"/>
      <c r="L98" s="50"/>
      <c r="M98" s="51"/>
    </row>
    <row r="99" spans="1:13">
      <c r="A99" s="65" t="s">
        <v>158</v>
      </c>
      <c r="B99" s="438">
        <v>-8</v>
      </c>
      <c r="C99" s="438" t="s">
        <v>159</v>
      </c>
      <c r="D99" s="439">
        <f>IFERROR(VLOOKUP($A99,'Balancete 2015'!$A:$D,4,0), "0")</f>
        <v>1500</v>
      </c>
      <c r="E99" s="440"/>
      <c r="F99" s="440"/>
      <c r="G99" s="440"/>
      <c r="H99" s="439">
        <f>IFERROR(VLOOKUP($A99,'Balancete 2016'!$A:$D,4,0), "0")</f>
        <v>1500</v>
      </c>
      <c r="J99" s="49"/>
      <c r="K99" s="50"/>
      <c r="L99" s="50"/>
      <c r="M99" s="51"/>
    </row>
    <row r="100" spans="1:13">
      <c r="A100" s="65" t="s">
        <v>160</v>
      </c>
      <c r="B100" s="438">
        <v>0</v>
      </c>
      <c r="C100" s="438" t="s">
        <v>161</v>
      </c>
      <c r="D100" s="439">
        <f>IFERROR(VLOOKUP($A100,'Balancete 2015'!$A:$D,4,0), "0")</f>
        <v>1500</v>
      </c>
      <c r="E100" s="440"/>
      <c r="F100" s="440"/>
      <c r="G100" s="440"/>
      <c r="H100" s="439">
        <f>IFERROR(VLOOKUP($A100,'Balancete 2016'!$A:$D,4,0), "0")</f>
        <v>1500</v>
      </c>
      <c r="J100" s="49"/>
      <c r="K100" s="50"/>
      <c r="L100" s="50"/>
      <c r="M100" s="51"/>
    </row>
    <row r="101" spans="1:13">
      <c r="A101" s="65" t="s">
        <v>162</v>
      </c>
      <c r="B101" s="438">
        <v>-9</v>
      </c>
      <c r="C101" s="438" t="s">
        <v>161</v>
      </c>
      <c r="D101" s="439">
        <f>IFERROR(VLOOKUP($A101,'Balancete 2015'!$A:$D,4,0), "0")</f>
        <v>1500</v>
      </c>
      <c r="E101" s="440"/>
      <c r="F101" s="440"/>
      <c r="G101" s="440"/>
      <c r="H101" s="439">
        <f>IFERROR(VLOOKUP($A101,'Balancete 2016'!$A:$D,4,0), "0")</f>
        <v>1500</v>
      </c>
      <c r="J101" s="49"/>
      <c r="K101" s="50"/>
      <c r="L101" s="50"/>
      <c r="M101" s="51"/>
    </row>
    <row r="102" spans="1:13">
      <c r="A102" s="65" t="s">
        <v>163</v>
      </c>
      <c r="B102" s="438">
        <v>-4</v>
      </c>
      <c r="C102" s="438" t="s">
        <v>164</v>
      </c>
      <c r="D102" s="439">
        <f>IFERROR(VLOOKUP($A102,'Balancete 2015'!$A:$D,4,0), "0")</f>
        <v>-1500</v>
      </c>
      <c r="E102" s="440"/>
      <c r="F102" s="440"/>
      <c r="G102" s="440"/>
      <c r="H102" s="439">
        <f>IFERROR(VLOOKUP($A102,'Balancete 2016'!$A:$D,4,0), "0")</f>
        <v>-1500</v>
      </c>
      <c r="J102" s="49"/>
      <c r="K102" s="50"/>
      <c r="L102" s="50"/>
      <c r="M102" s="51"/>
    </row>
    <row r="103" spans="1:13">
      <c r="A103" s="65" t="s">
        <v>165</v>
      </c>
      <c r="B103" s="438">
        <v>0</v>
      </c>
      <c r="C103" s="438" t="s">
        <v>166</v>
      </c>
      <c r="D103" s="439">
        <f>IFERROR(VLOOKUP($A103,'Balancete 2015'!$A:$D,4,0), "0")</f>
        <v>-1500</v>
      </c>
      <c r="E103" s="440"/>
      <c r="F103" s="440"/>
      <c r="G103" s="440"/>
      <c r="H103" s="439">
        <f>IFERROR(VLOOKUP($A103,'Balancete 2016'!$A:$D,4,0), "0")</f>
        <v>-1500</v>
      </c>
      <c r="J103" s="49"/>
      <c r="K103" s="50"/>
      <c r="L103" s="50"/>
      <c r="M103" s="51"/>
    </row>
    <row r="104" spans="1:13">
      <c r="A104" s="65" t="s">
        <v>167</v>
      </c>
      <c r="B104" s="438">
        <v>-4</v>
      </c>
      <c r="C104" s="438" t="s">
        <v>168</v>
      </c>
      <c r="D104" s="439">
        <f>IFERROR(VLOOKUP($A104,'Balancete 2015'!$A:$D,4,0), "0")</f>
        <v>-1500</v>
      </c>
      <c r="E104" s="440"/>
      <c r="F104" s="440"/>
      <c r="G104" s="440"/>
      <c r="H104" s="439">
        <f>IFERROR(VLOOKUP($A104,'Balancete 2016'!$A:$D,4,0), "0")</f>
        <v>-1500</v>
      </c>
      <c r="J104" s="49"/>
      <c r="K104" s="50"/>
      <c r="L104" s="50"/>
      <c r="M104" s="51"/>
    </row>
    <row r="105" spans="1:13">
      <c r="A105" s="65">
        <v>4</v>
      </c>
      <c r="B105" s="438">
        <v>-6</v>
      </c>
      <c r="C105" s="438" t="s">
        <v>18</v>
      </c>
      <c r="D105" s="439">
        <f>IFERROR(VLOOKUP($A105,'Balancete 2015'!$A:$D,4,0), "0")</f>
        <v>707626443.39999998</v>
      </c>
      <c r="E105" s="440"/>
      <c r="F105" s="440"/>
      <c r="G105" s="440"/>
      <c r="H105" s="439">
        <f>IFERROR(VLOOKUP($A105,'Balancete 2016'!$A:$D,4,0), "0")</f>
        <v>289788546.97000003</v>
      </c>
      <c r="J105" s="49"/>
      <c r="K105" s="50"/>
      <c r="L105" s="50"/>
      <c r="M105" s="51"/>
    </row>
    <row r="106" spans="1:13">
      <c r="A106" s="65" t="s">
        <v>392</v>
      </c>
      <c r="B106" s="438">
        <v>-1</v>
      </c>
      <c r="C106" s="438" t="s">
        <v>393</v>
      </c>
      <c r="D106" s="439">
        <f>IFERROR(VLOOKUP($A106,'Balancete 2015'!$A:$D,4,0), "0")</f>
        <v>707626443.39999998</v>
      </c>
      <c r="E106" s="440"/>
      <c r="F106" s="440"/>
      <c r="G106" s="440"/>
      <c r="H106" s="439">
        <f>IFERROR(VLOOKUP($A106,'Balancete 2016'!$A:$D,4,0), "0")</f>
        <v>289788546.97000003</v>
      </c>
      <c r="J106" s="49"/>
      <c r="K106" s="50"/>
      <c r="L106" s="50"/>
      <c r="M106" s="51"/>
    </row>
    <row r="107" spans="1:13">
      <c r="A107" s="65" t="s">
        <v>394</v>
      </c>
      <c r="B107" s="438">
        <v>-6</v>
      </c>
      <c r="C107" s="438" t="s">
        <v>395</v>
      </c>
      <c r="D107" s="439">
        <f>IFERROR(VLOOKUP($A107,'Balancete 2015'!$A:$D,4,0), "0")</f>
        <v>16458998.84</v>
      </c>
      <c r="E107" s="440"/>
      <c r="F107" s="440"/>
      <c r="G107" s="440"/>
      <c r="H107" s="439" t="str">
        <f>IFERROR(VLOOKUP($A107,'Balancete 2016'!$A:$D,4,0), "0")</f>
        <v>0</v>
      </c>
      <c r="J107" s="49"/>
      <c r="K107" s="50"/>
      <c r="L107" s="50"/>
      <c r="M107" s="51"/>
    </row>
    <row r="108" spans="1:13">
      <c r="A108" s="65" t="s">
        <v>396</v>
      </c>
      <c r="B108" s="438">
        <v>0</v>
      </c>
      <c r="C108" s="438" t="s">
        <v>397</v>
      </c>
      <c r="D108" s="439">
        <f>IFERROR(VLOOKUP($A108,'Balancete 2015'!$A:$D,4,0), "0")</f>
        <v>16458998.84</v>
      </c>
      <c r="E108" s="440"/>
      <c r="F108" s="440"/>
      <c r="G108" s="440"/>
      <c r="H108" s="439" t="str">
        <f>IFERROR(VLOOKUP($A108,'Balancete 2016'!$A:$D,4,0), "0")</f>
        <v>0</v>
      </c>
      <c r="J108" s="49"/>
      <c r="K108" s="50"/>
      <c r="L108" s="50"/>
      <c r="M108" s="51"/>
    </row>
    <row r="109" spans="1:13">
      <c r="A109" s="65" t="s">
        <v>398</v>
      </c>
      <c r="B109" s="438">
        <v>-1</v>
      </c>
      <c r="C109" s="438" t="s">
        <v>749</v>
      </c>
      <c r="D109" s="439">
        <f>IFERROR(VLOOKUP($A109,'Balancete 2015'!$A:$D,4,0), "0")</f>
        <v>16458998.84</v>
      </c>
      <c r="E109" s="440"/>
      <c r="F109" s="440"/>
      <c r="G109" s="440"/>
      <c r="H109" s="439" t="str">
        <f>IFERROR(VLOOKUP($A109,'Balancete 2016'!$A:$D,4,0), "0")</f>
        <v>0</v>
      </c>
      <c r="J109" s="49"/>
      <c r="K109" s="50"/>
      <c r="L109" s="50"/>
      <c r="M109" s="51"/>
    </row>
    <row r="110" spans="1:13">
      <c r="A110" s="65" t="s">
        <v>400</v>
      </c>
      <c r="B110" s="438">
        <v>0</v>
      </c>
      <c r="C110" s="438" t="s">
        <v>750</v>
      </c>
      <c r="D110" s="439">
        <f>IFERROR(VLOOKUP($A110,'Balancete 2015'!$A:$D,4,0), "0")</f>
        <v>16458998.84</v>
      </c>
      <c r="E110" s="440">
        <v>700</v>
      </c>
      <c r="F110" s="440"/>
      <c r="G110" s="440"/>
      <c r="H110" s="439" t="str">
        <f>IFERROR(VLOOKUP($A110,'Balancete 2016'!$A:$D,4,0), "0")</f>
        <v>0</v>
      </c>
      <c r="J110" s="49"/>
      <c r="K110" s="50"/>
      <c r="L110" s="50"/>
      <c r="M110" s="51"/>
    </row>
    <row r="111" spans="1:13">
      <c r="A111" s="65" t="s">
        <v>402</v>
      </c>
      <c r="B111" s="438">
        <v>-4</v>
      </c>
      <c r="C111" s="438" t="s">
        <v>403</v>
      </c>
      <c r="D111" s="439">
        <f>IFERROR(VLOOKUP($A111,'Balancete 2015'!$A:$D,4,0), "0")</f>
        <v>270556978.81999999</v>
      </c>
      <c r="E111" s="440"/>
      <c r="F111" s="440"/>
      <c r="G111" s="440"/>
      <c r="H111" s="439">
        <f>IFERROR(VLOOKUP($A111,'Balancete 2016'!$A:$D,4,0), "0")</f>
        <v>278598885.00999999</v>
      </c>
      <c r="J111" s="49"/>
      <c r="K111" s="50"/>
      <c r="L111" s="50"/>
      <c r="M111" s="51"/>
    </row>
    <row r="112" spans="1:13">
      <c r="A112" s="65" t="s">
        <v>404</v>
      </c>
      <c r="B112" s="438">
        <v>-8</v>
      </c>
      <c r="C112" s="438" t="s">
        <v>405</v>
      </c>
      <c r="D112" s="439">
        <f>IFERROR(VLOOKUP($A112,'Balancete 2015'!$A:$D,4,0), "0")</f>
        <v>6497213.3200000003</v>
      </c>
      <c r="E112" s="440"/>
      <c r="F112" s="440"/>
      <c r="G112" s="440"/>
      <c r="H112" s="439">
        <f>IFERROR(VLOOKUP($A112,'Balancete 2016'!$A:$D,4,0), "0")</f>
        <v>15529826.710000001</v>
      </c>
      <c r="J112" s="49"/>
      <c r="K112" s="50"/>
      <c r="L112" s="50"/>
      <c r="M112" s="51"/>
    </row>
    <row r="113" spans="1:13">
      <c r="A113" s="65" t="s">
        <v>407</v>
      </c>
      <c r="B113" s="438">
        <v>0</v>
      </c>
      <c r="C113" s="438" t="s">
        <v>408</v>
      </c>
      <c r="D113" s="439">
        <f>IFERROR(VLOOKUP($A113,'Balancete 2015'!$A:$D,4,0), "0")</f>
        <v>6497213.3200000003</v>
      </c>
      <c r="E113" s="440">
        <v>800</v>
      </c>
      <c r="F113" s="440"/>
      <c r="G113" s="440"/>
      <c r="H113" s="439">
        <f>IFERROR(VLOOKUP($A113,'Balancete 2016'!$A:$D,4,0), "0")</f>
        <v>15529826.710000001</v>
      </c>
      <c r="J113" s="49"/>
      <c r="K113" s="50"/>
      <c r="L113" s="50"/>
      <c r="M113" s="51"/>
    </row>
    <row r="114" spans="1:13">
      <c r="A114" s="65" t="s">
        <v>410</v>
      </c>
      <c r="B114" s="438">
        <v>-8</v>
      </c>
      <c r="C114" s="438" t="s">
        <v>411</v>
      </c>
      <c r="D114" s="439">
        <f>IFERROR(VLOOKUP($A114,'Balancete 2015'!$A:$D,4,0), "0")</f>
        <v>5907551.6799999997</v>
      </c>
      <c r="E114" s="440"/>
      <c r="F114" s="440"/>
      <c r="G114" s="440"/>
      <c r="H114" s="439">
        <f>IFERROR(VLOOKUP($A114,'Balancete 2016'!$A:$D,4,0), "0")</f>
        <v>15043056.390000001</v>
      </c>
      <c r="J114" s="49"/>
      <c r="K114" s="50"/>
      <c r="L114" s="50"/>
      <c r="M114" s="51"/>
    </row>
    <row r="115" spans="1:13">
      <c r="A115" s="65" t="s">
        <v>412</v>
      </c>
      <c r="B115" s="438">
        <v>-6</v>
      </c>
      <c r="C115" s="438" t="s">
        <v>413</v>
      </c>
      <c r="D115" s="439">
        <f>IFERROR(VLOOKUP($A115,'Balancete 2015'!$A:$D,4,0), "0")</f>
        <v>60830.99</v>
      </c>
      <c r="E115" s="440"/>
      <c r="F115" s="440"/>
      <c r="G115" s="440"/>
      <c r="H115" s="439" t="str">
        <f>IFERROR(VLOOKUP($A115,'Balancete 2016'!$A:$D,4,0), "0")</f>
        <v>0</v>
      </c>
      <c r="J115" s="49"/>
      <c r="K115" s="50"/>
      <c r="L115" s="50"/>
      <c r="M115" s="51"/>
    </row>
    <row r="116" spans="1:13">
      <c r="A116" s="65" t="s">
        <v>414</v>
      </c>
      <c r="B116" s="438">
        <v>-4</v>
      </c>
      <c r="C116" s="438" t="s">
        <v>415</v>
      </c>
      <c r="D116" s="439">
        <f>IFERROR(VLOOKUP($A116,'Balancete 2015'!$A:$D,4,0), "0")</f>
        <v>450090.45</v>
      </c>
      <c r="E116" s="440"/>
      <c r="F116" s="440"/>
      <c r="G116" s="440"/>
      <c r="H116" s="439">
        <f>IFERROR(VLOOKUP($A116,'Balancete 2016'!$A:$D,4,0), "0")</f>
        <v>418292.25</v>
      </c>
      <c r="J116" s="49"/>
      <c r="K116" s="50"/>
      <c r="L116" s="50"/>
      <c r="M116" s="51"/>
    </row>
    <row r="117" spans="1:13">
      <c r="A117" s="65" t="s">
        <v>416</v>
      </c>
      <c r="B117" s="438">
        <v>-2</v>
      </c>
      <c r="C117" s="438" t="s">
        <v>417</v>
      </c>
      <c r="D117" s="439">
        <f>IFERROR(VLOOKUP($A117,'Balancete 2015'!$A:$D,4,0), "0")</f>
        <v>78740.2</v>
      </c>
      <c r="E117" s="440"/>
      <c r="F117" s="440"/>
      <c r="G117" s="440"/>
      <c r="H117" s="439">
        <f>IFERROR(VLOOKUP($A117,'Balancete 2016'!$A:$D,4,0), "0")</f>
        <v>68478.070000000007</v>
      </c>
      <c r="J117" s="49"/>
      <c r="K117" s="50"/>
      <c r="L117" s="50"/>
      <c r="M117" s="51"/>
    </row>
    <row r="118" spans="1:13">
      <c r="A118" s="65" t="s">
        <v>406</v>
      </c>
      <c r="B118" s="438">
        <v>-1</v>
      </c>
      <c r="C118" s="438" t="s">
        <v>418</v>
      </c>
      <c r="D118" s="439">
        <f>IFERROR(VLOOKUP($A118,'Balancete 2015'!$A:$D,4,0), "0")</f>
        <v>14343.75</v>
      </c>
      <c r="E118" s="440">
        <v>900</v>
      </c>
      <c r="F118" s="440"/>
      <c r="G118" s="440"/>
      <c r="H118" s="439">
        <f>IFERROR(VLOOKUP($A118,'Balancete 2016'!$A:$D,4,0), "0")</f>
        <v>77074.44</v>
      </c>
      <c r="J118" s="49"/>
      <c r="K118" s="50"/>
      <c r="L118" s="50"/>
      <c r="M118" s="51"/>
    </row>
    <row r="119" spans="1:13">
      <c r="A119" s="65" t="s">
        <v>419</v>
      </c>
      <c r="B119" s="438">
        <v>-9</v>
      </c>
      <c r="C119" s="438" t="s">
        <v>420</v>
      </c>
      <c r="D119" s="439">
        <f>IFERROR(VLOOKUP($A119,'Balancete 2015'!$A:$D,4,0), "0")</f>
        <v>14343.75</v>
      </c>
      <c r="E119" s="440"/>
      <c r="F119" s="440"/>
      <c r="G119" s="440"/>
      <c r="H119" s="439">
        <f>IFERROR(VLOOKUP($A119,'Balancete 2016'!$A:$D,4,0), "0")</f>
        <v>30184.83</v>
      </c>
      <c r="J119" s="49"/>
      <c r="K119" s="50"/>
      <c r="L119" s="50"/>
      <c r="M119" s="51"/>
    </row>
    <row r="120" spans="1:13">
      <c r="A120" s="65" t="s">
        <v>421</v>
      </c>
      <c r="B120" s="438">
        <v>-5</v>
      </c>
      <c r="C120" s="438" t="s">
        <v>422</v>
      </c>
      <c r="D120" s="439">
        <f>IFERROR(VLOOKUP($A120,'Balancete 2015'!$A:$D,4,0), "0")</f>
        <v>14343.75</v>
      </c>
      <c r="E120" s="440"/>
      <c r="F120" s="440"/>
      <c r="G120" s="440"/>
      <c r="H120" s="439">
        <f>IFERROR(VLOOKUP($A120,'Balancete 2016'!$A:$D,4,0), "0")</f>
        <v>30184.83</v>
      </c>
      <c r="J120" s="49"/>
      <c r="K120" s="50"/>
      <c r="L120" s="50"/>
      <c r="M120" s="51"/>
    </row>
    <row r="121" spans="1:13">
      <c r="A121" s="65" t="s">
        <v>951</v>
      </c>
      <c r="B121" s="438">
        <v>0</v>
      </c>
      <c r="C121" s="438" t="s">
        <v>952</v>
      </c>
      <c r="D121" s="439"/>
      <c r="E121" s="440"/>
      <c r="F121" s="440"/>
      <c r="G121" s="440"/>
      <c r="H121" s="439">
        <f>IFERROR(VLOOKUP($A121,'Balancete 2016'!$A:$D,4,0), "0")</f>
        <v>46889.61</v>
      </c>
      <c r="J121" s="49"/>
      <c r="K121" s="50"/>
      <c r="L121" s="50"/>
      <c r="M121" s="54"/>
    </row>
    <row r="122" spans="1:13">
      <c r="A122" s="65" t="s">
        <v>953</v>
      </c>
      <c r="B122" s="438">
        <v>9</v>
      </c>
      <c r="C122" s="438" t="s">
        <v>1069</v>
      </c>
      <c r="D122" s="439"/>
      <c r="E122" s="440"/>
      <c r="F122" s="440"/>
      <c r="G122" s="440"/>
      <c r="H122" s="439">
        <f>IFERROR(VLOOKUP($A122,'Balancete 2016'!$A:$D,4,0), "0")</f>
        <v>11436.49</v>
      </c>
      <c r="J122" s="49"/>
      <c r="K122" s="50"/>
      <c r="L122" s="50"/>
      <c r="M122" s="54"/>
    </row>
    <row r="123" spans="1:13">
      <c r="A123" s="65" t="s">
        <v>955</v>
      </c>
      <c r="B123" s="438">
        <v>8</v>
      </c>
      <c r="C123" s="438" t="s">
        <v>1070</v>
      </c>
      <c r="D123" s="439"/>
      <c r="E123" s="440"/>
      <c r="F123" s="440"/>
      <c r="G123" s="440"/>
      <c r="H123" s="439">
        <f>IFERROR(VLOOKUP($A123,'Balancete 2016'!$A:$D,4,0), "0")</f>
        <v>7624.33</v>
      </c>
      <c r="J123" s="49"/>
      <c r="K123" s="50"/>
      <c r="L123" s="50"/>
      <c r="M123" s="54"/>
    </row>
    <row r="124" spans="1:13">
      <c r="A124" s="65" t="s">
        <v>957</v>
      </c>
      <c r="B124" s="438">
        <v>6</v>
      </c>
      <c r="C124" s="438" t="s">
        <v>1071</v>
      </c>
      <c r="D124" s="439"/>
      <c r="E124" s="440"/>
      <c r="F124" s="440"/>
      <c r="G124" s="440"/>
      <c r="H124" s="439">
        <f>IFERROR(VLOOKUP($A124,'Balancete 2016'!$A:$D,4,0), "0")</f>
        <v>22872.98</v>
      </c>
      <c r="J124" s="49"/>
      <c r="K124" s="50"/>
      <c r="L124" s="50"/>
      <c r="M124" s="54"/>
    </row>
    <row r="125" spans="1:13">
      <c r="A125" s="65" t="s">
        <v>959</v>
      </c>
      <c r="B125" s="438">
        <v>4</v>
      </c>
      <c r="C125" s="438" t="s">
        <v>1072</v>
      </c>
      <c r="D125" s="439"/>
      <c r="E125" s="440"/>
      <c r="F125" s="440"/>
      <c r="G125" s="440"/>
      <c r="H125" s="439">
        <f>IFERROR(VLOOKUP($A125,'Balancete 2016'!$A:$D,4,0), "0")</f>
        <v>4955.8100000000004</v>
      </c>
      <c r="J125" s="49"/>
      <c r="K125" s="50"/>
      <c r="L125" s="50"/>
      <c r="M125" s="54"/>
    </row>
    <row r="126" spans="1:13">
      <c r="A126" s="65" t="s">
        <v>423</v>
      </c>
      <c r="B126" s="438">
        <v>-5</v>
      </c>
      <c r="C126" s="438" t="s">
        <v>424</v>
      </c>
      <c r="D126" s="439">
        <f>IFERROR(VLOOKUP($A126,'Balancete 2015'!$A:$D,4,0), "0")</f>
        <v>264045421.75</v>
      </c>
      <c r="E126" s="440">
        <v>910</v>
      </c>
      <c r="F126" s="440"/>
      <c r="G126" s="440"/>
      <c r="H126" s="439">
        <f>IFERROR(VLOOKUP($A126,'Balancete 2016'!$A:$D,4,0), "0")</f>
        <v>262991983.86000001</v>
      </c>
      <c r="J126" s="49"/>
      <c r="K126" s="50"/>
      <c r="L126" s="50"/>
      <c r="M126" s="51"/>
    </row>
    <row r="127" spans="1:13">
      <c r="A127" s="65" t="s">
        <v>425</v>
      </c>
      <c r="B127" s="438">
        <v>-1</v>
      </c>
      <c r="C127" s="438" t="s">
        <v>426</v>
      </c>
      <c r="D127" s="439">
        <f>IFERROR(VLOOKUP($A127,'Balancete 2015'!$A:$D,4,0), "0")</f>
        <v>264045421.75</v>
      </c>
      <c r="E127" s="440"/>
      <c r="F127" s="440"/>
      <c r="G127" s="440"/>
      <c r="H127" s="439">
        <f>IFERROR(VLOOKUP($A127,'Balancete 2016'!$A:$D,4,0), "0")</f>
        <v>262991983.86000001</v>
      </c>
      <c r="J127" s="49"/>
      <c r="K127" s="50"/>
      <c r="L127" s="50"/>
      <c r="M127" s="51"/>
    </row>
    <row r="128" spans="1:13">
      <c r="A128" s="65" t="s">
        <v>427</v>
      </c>
      <c r="B128" s="438">
        <v>0</v>
      </c>
      <c r="C128" s="438" t="s">
        <v>428</v>
      </c>
      <c r="D128" s="439">
        <f>IFERROR(VLOOKUP($A128,'Balancete 2015'!$A:$D,4,0), "0")</f>
        <v>203144782.16</v>
      </c>
      <c r="E128" s="440"/>
      <c r="F128" s="440"/>
      <c r="G128" s="440"/>
      <c r="H128" s="439">
        <f>IFERROR(VLOOKUP($A128,'Balancete 2016'!$A:$D,4,0), "0")</f>
        <v>202334313.97999999</v>
      </c>
      <c r="J128" s="49"/>
      <c r="K128" s="50"/>
      <c r="L128" s="50"/>
      <c r="M128" s="51"/>
    </row>
    <row r="129" spans="1:13">
      <c r="A129" s="65" t="s">
        <v>429</v>
      </c>
      <c r="B129" s="438">
        <v>-8</v>
      </c>
      <c r="C129" s="438" t="s">
        <v>430</v>
      </c>
      <c r="D129" s="439">
        <f>IFERROR(VLOOKUP($A129,'Balancete 2015'!$A:$D,4,0), "0")</f>
        <v>60900639.590000004</v>
      </c>
      <c r="E129" s="440"/>
      <c r="F129" s="440"/>
      <c r="G129" s="440"/>
      <c r="H129" s="439">
        <f>IFERROR(VLOOKUP($A129,'Balancete 2016'!$A:$D,4,0), "0")</f>
        <v>60657669.880000003</v>
      </c>
      <c r="J129" s="49"/>
      <c r="K129" s="50"/>
      <c r="L129" s="50"/>
      <c r="M129" s="51"/>
    </row>
    <row r="130" spans="1:13">
      <c r="A130" s="65" t="s">
        <v>409</v>
      </c>
      <c r="B130" s="438">
        <v>-5</v>
      </c>
      <c r="C130" s="438" t="s">
        <v>431</v>
      </c>
      <c r="D130" s="439">
        <f>IFERROR(VLOOKUP($A130,'Balancete 2015'!$A:$D,4,0), "0")</f>
        <v>420610465.74000001</v>
      </c>
      <c r="E130" s="440">
        <v>920</v>
      </c>
      <c r="F130" s="440"/>
      <c r="G130" s="440"/>
      <c r="H130" s="439">
        <f>IFERROR(VLOOKUP($A130,'Balancete 2016'!$A:$D,4,0), "0")</f>
        <v>11189661.960000001</v>
      </c>
      <c r="J130" s="49"/>
      <c r="K130" s="50"/>
      <c r="L130" s="50"/>
      <c r="M130" s="51"/>
    </row>
    <row r="131" spans="1:13">
      <c r="A131" s="65" t="s">
        <v>432</v>
      </c>
      <c r="B131" s="438">
        <v>-6</v>
      </c>
      <c r="C131" s="438" t="s">
        <v>433</v>
      </c>
      <c r="D131" s="439">
        <f>IFERROR(VLOOKUP($A131,'Balancete 2015'!$A:$D,4,0), "0")</f>
        <v>754994.43</v>
      </c>
      <c r="E131" s="440"/>
      <c r="F131" s="440"/>
      <c r="G131" s="440"/>
      <c r="H131" s="439">
        <f>IFERROR(VLOOKUP($A131,'Balancete 2016'!$A:$D,4,0), "0")</f>
        <v>786698.77</v>
      </c>
      <c r="J131" s="49"/>
      <c r="K131" s="50"/>
      <c r="L131" s="50"/>
      <c r="M131" s="51"/>
    </row>
    <row r="132" spans="1:13">
      <c r="A132" s="65" t="s">
        <v>434</v>
      </c>
      <c r="B132" s="438">
        <v>-8</v>
      </c>
      <c r="C132" s="438" t="s">
        <v>435</v>
      </c>
      <c r="D132" s="439">
        <f>IFERROR(VLOOKUP($A132,'Balancete 2015'!$A:$D,4,0), "0")</f>
        <v>754994.43</v>
      </c>
      <c r="E132" s="440"/>
      <c r="F132" s="440"/>
      <c r="G132" s="440"/>
      <c r="H132" s="439">
        <f>IFERROR(VLOOKUP($A132,'Balancete 2016'!$A:$D,4,0), "0")</f>
        <v>786698.77</v>
      </c>
      <c r="J132" s="49"/>
      <c r="K132" s="50"/>
      <c r="L132" s="50"/>
      <c r="M132" s="51"/>
    </row>
    <row r="133" spans="1:13">
      <c r="A133" s="65" t="s">
        <v>761</v>
      </c>
      <c r="B133" s="438">
        <v>-6</v>
      </c>
      <c r="C133" s="438" t="s">
        <v>1073</v>
      </c>
      <c r="D133" s="439">
        <f>IFERROR(VLOOKUP($A133,'Balancete 2015'!$A:$D,4,0), "0")</f>
        <v>150327.41</v>
      </c>
      <c r="E133" s="440"/>
      <c r="F133" s="440"/>
      <c r="G133" s="440"/>
      <c r="H133" s="439">
        <f>IFERROR(VLOOKUP($A133,'Balancete 2016'!$A:$D,4,0), "0")</f>
        <v>163934.32</v>
      </c>
      <c r="J133" s="49"/>
      <c r="K133" s="50"/>
      <c r="L133" s="50"/>
      <c r="M133" s="51"/>
    </row>
    <row r="134" spans="1:13">
      <c r="A134" s="65" t="s">
        <v>763</v>
      </c>
      <c r="B134" s="438">
        <v>-4</v>
      </c>
      <c r="C134" s="438" t="s">
        <v>1074</v>
      </c>
      <c r="D134" s="439">
        <f>IFERROR(VLOOKUP($A134,'Balancete 2015'!$A:$D,4,0), "0")</f>
        <v>18039.29</v>
      </c>
      <c r="E134" s="440"/>
      <c r="F134" s="440"/>
      <c r="G134" s="440"/>
      <c r="H134" s="439">
        <f>IFERROR(VLOOKUP($A134,'Balancete 2016'!$A:$D,4,0), "0")</f>
        <v>19346.46</v>
      </c>
      <c r="J134" s="49"/>
      <c r="K134" s="50"/>
      <c r="L134" s="50"/>
      <c r="M134" s="51"/>
    </row>
    <row r="135" spans="1:13">
      <c r="A135" s="65" t="s">
        <v>765</v>
      </c>
      <c r="B135" s="438">
        <v>-2</v>
      </c>
      <c r="C135" s="438" t="s">
        <v>1075</v>
      </c>
      <c r="D135" s="439">
        <f>IFERROR(VLOOKUP($A135,'Balancete 2015'!$A:$D,4,0), "0")</f>
        <v>12026.19</v>
      </c>
      <c r="E135" s="440"/>
      <c r="F135" s="440"/>
      <c r="G135" s="440"/>
      <c r="H135" s="439">
        <f>IFERROR(VLOOKUP($A135,'Balancete 2016'!$A:$D,4,0), "0")</f>
        <v>13477.59</v>
      </c>
      <c r="J135" s="49"/>
      <c r="K135" s="50"/>
      <c r="L135" s="50"/>
      <c r="M135" s="51"/>
    </row>
    <row r="136" spans="1:13">
      <c r="A136" s="65" t="s">
        <v>767</v>
      </c>
      <c r="B136" s="438">
        <v>0</v>
      </c>
      <c r="C136" s="438" t="s">
        <v>1076</v>
      </c>
      <c r="D136" s="439">
        <f>IFERROR(VLOOKUP($A136,'Balancete 2015'!$A:$D,4,0), "0")</f>
        <v>30065.48</v>
      </c>
      <c r="E136" s="440"/>
      <c r="F136" s="440"/>
      <c r="G136" s="440"/>
      <c r="H136" s="439">
        <f>IFERROR(VLOOKUP($A136,'Balancete 2016'!$A:$D,4,0), "0")</f>
        <v>33562.46</v>
      </c>
      <c r="J136" s="49"/>
      <c r="K136" s="50"/>
      <c r="L136" s="50"/>
      <c r="M136" s="51"/>
    </row>
    <row r="137" spans="1:13">
      <c r="A137" s="65" t="s">
        <v>436</v>
      </c>
      <c r="B137" s="438">
        <v>-9</v>
      </c>
      <c r="C137" s="438" t="s">
        <v>437</v>
      </c>
      <c r="D137" s="439">
        <f>IFERROR(VLOOKUP($A137,'Balancete 2015'!$A:$D,4,0), "0")</f>
        <v>381563.02</v>
      </c>
      <c r="E137" s="440"/>
      <c r="F137" s="440"/>
      <c r="G137" s="440"/>
      <c r="H137" s="439">
        <f>IFERROR(VLOOKUP($A137,'Balancete 2016'!$A:$D,4,0), "0")</f>
        <v>387264.32</v>
      </c>
      <c r="J137" s="49"/>
      <c r="K137" s="50"/>
      <c r="L137" s="50"/>
      <c r="M137" s="51"/>
    </row>
    <row r="138" spans="1:13">
      <c r="A138" s="65" t="s">
        <v>438</v>
      </c>
      <c r="B138" s="438">
        <v>-7</v>
      </c>
      <c r="C138" s="438" t="s">
        <v>439</v>
      </c>
      <c r="D138" s="439">
        <f>IFERROR(VLOOKUP($A138,'Balancete 2015'!$A:$D,4,0), "0")</f>
        <v>122733.11</v>
      </c>
      <c r="E138" s="440"/>
      <c r="F138" s="440"/>
      <c r="G138" s="440"/>
      <c r="H138" s="439">
        <f>IFERROR(VLOOKUP($A138,'Balancete 2016'!$A:$D,4,0), "0")</f>
        <v>126605.87</v>
      </c>
      <c r="J138" s="49"/>
      <c r="K138" s="50"/>
      <c r="L138" s="50"/>
      <c r="M138" s="51"/>
    </row>
    <row r="139" spans="1:13">
      <c r="A139" s="65" t="s">
        <v>440</v>
      </c>
      <c r="B139" s="438">
        <v>-5</v>
      </c>
      <c r="C139" s="438" t="s">
        <v>441</v>
      </c>
      <c r="D139" s="439">
        <f>IFERROR(VLOOKUP($A139,'Balancete 2015'!$A:$D,4,0), "0")</f>
        <v>40239.93</v>
      </c>
      <c r="E139" s="440"/>
      <c r="F139" s="440"/>
      <c r="G139" s="440"/>
      <c r="H139" s="439">
        <f>IFERROR(VLOOKUP($A139,'Balancete 2016'!$A:$D,4,0), "0")</f>
        <v>42507.75</v>
      </c>
      <c r="J139" s="49"/>
      <c r="K139" s="50"/>
      <c r="L139" s="50"/>
      <c r="M139" s="51"/>
    </row>
    <row r="140" spans="1:13">
      <c r="A140" s="65" t="s">
        <v>442</v>
      </c>
      <c r="B140" s="438">
        <v>-7</v>
      </c>
      <c r="C140" s="438" t="s">
        <v>443</v>
      </c>
      <c r="D140" s="439">
        <f>IFERROR(VLOOKUP($A140,'Balancete 2015'!$A:$D,4,0), "0")</f>
        <v>5401650.9000000004</v>
      </c>
      <c r="E140" s="440"/>
      <c r="F140" s="440"/>
      <c r="G140" s="440"/>
      <c r="H140" s="439">
        <f>IFERROR(VLOOKUP($A140,'Balancete 2016'!$A:$D,4,0), "0")</f>
        <v>7880643.2300000004</v>
      </c>
      <c r="J140" s="51"/>
      <c r="K140" s="50"/>
      <c r="L140" s="50"/>
      <c r="M140" s="51"/>
    </row>
    <row r="141" spans="1:13">
      <c r="A141" s="65" t="s">
        <v>444</v>
      </c>
      <c r="B141" s="438">
        <v>-2</v>
      </c>
      <c r="C141" s="438" t="s">
        <v>443</v>
      </c>
      <c r="D141" s="439">
        <f>IFERROR(VLOOKUP($A141,'Balancete 2015'!$A:$D,4,0), "0")</f>
        <v>5401650.9000000004</v>
      </c>
      <c r="E141" s="440"/>
      <c r="F141" s="440"/>
      <c r="G141" s="440"/>
      <c r="H141" s="439" t="str">
        <f>IFERROR(VLOOKUP($A141,'Balancete 2016'!$A:$D,4,0), "0")</f>
        <v>0</v>
      </c>
      <c r="J141" s="51"/>
      <c r="K141" s="50"/>
      <c r="L141" s="50"/>
      <c r="M141" s="51"/>
    </row>
    <row r="142" spans="1:13">
      <c r="A142" s="65" t="s">
        <v>445</v>
      </c>
      <c r="B142" s="438">
        <v>-7</v>
      </c>
      <c r="C142" s="438" t="s">
        <v>446</v>
      </c>
      <c r="D142" s="439">
        <f>IFERROR(VLOOKUP($A142,'Balancete 2015'!$A:$D,4,0), "0")</f>
        <v>5401650.9000000004</v>
      </c>
      <c r="E142" s="440"/>
      <c r="F142" s="440"/>
      <c r="G142" s="440"/>
      <c r="H142" s="439" t="str">
        <f>IFERROR(VLOOKUP($A142,'Balancete 2016'!$A:$D,4,0), "0")</f>
        <v>0</v>
      </c>
      <c r="J142" s="51"/>
      <c r="K142" s="50"/>
      <c r="L142" s="50"/>
      <c r="M142" s="51"/>
    </row>
    <row r="143" spans="1:13">
      <c r="A143" s="65" t="s">
        <v>1077</v>
      </c>
      <c r="B143" s="438">
        <v>-9</v>
      </c>
      <c r="C143" s="86" t="s">
        <v>963</v>
      </c>
      <c r="D143" s="439"/>
      <c r="E143" s="440"/>
      <c r="F143" s="440"/>
      <c r="G143" s="440"/>
      <c r="H143" s="439" t="str">
        <f>IFERROR(VLOOKUP($A143,'Balancete 2016'!$A:$D,4,0), "0")</f>
        <v>0</v>
      </c>
      <c r="J143" s="51"/>
      <c r="K143" s="50"/>
      <c r="L143" s="50"/>
      <c r="M143" s="51"/>
    </row>
    <row r="144" spans="1:13">
      <c r="A144" s="65" t="s">
        <v>964</v>
      </c>
      <c r="B144" s="438">
        <v>-7</v>
      </c>
      <c r="C144" s="86" t="s">
        <v>965</v>
      </c>
      <c r="D144" s="439"/>
      <c r="E144" s="440"/>
      <c r="F144" s="440"/>
      <c r="G144" s="440"/>
      <c r="H144" s="439">
        <f>IFERROR(VLOOKUP($A144,'Balancete 2016'!$A:$D,4,0), "0")</f>
        <v>7085620.2800000003</v>
      </c>
      <c r="J144" s="51"/>
      <c r="K144" s="50"/>
      <c r="L144" s="50"/>
      <c r="M144" s="51"/>
    </row>
    <row r="145" spans="1:13">
      <c r="A145" s="65" t="s">
        <v>966</v>
      </c>
      <c r="B145" s="438">
        <v>-5</v>
      </c>
      <c r="C145" s="86" t="s">
        <v>967</v>
      </c>
      <c r="D145" s="439"/>
      <c r="E145" s="440"/>
      <c r="F145" s="440"/>
      <c r="G145" s="440"/>
      <c r="H145" s="439">
        <f>IFERROR(VLOOKUP($A145,'Balancete 2016'!$A:$D,4,0), "0")</f>
        <v>795022.95</v>
      </c>
      <c r="J145" s="51"/>
      <c r="K145" s="50"/>
      <c r="L145" s="50"/>
      <c r="M145" s="51"/>
    </row>
    <row r="146" spans="1:13">
      <c r="A146" s="65" t="s">
        <v>447</v>
      </c>
      <c r="B146" s="438">
        <v>-7</v>
      </c>
      <c r="C146" s="438" t="s">
        <v>448</v>
      </c>
      <c r="D146" s="439">
        <f>IFERROR(VLOOKUP($A146,'Balancete 2015'!$A:$D,4,0), "0")</f>
        <v>414453820.41000003</v>
      </c>
      <c r="E146" s="440"/>
      <c r="F146" s="440"/>
      <c r="G146" s="440"/>
      <c r="H146" s="439">
        <f>IFERROR(VLOOKUP($A146,'Balancete 2016'!$A:$D,4,0), "0")</f>
        <v>2522319.96</v>
      </c>
      <c r="J146" s="49"/>
      <c r="K146" s="50"/>
      <c r="L146" s="50"/>
      <c r="M146" s="51"/>
    </row>
    <row r="147" spans="1:13">
      <c r="A147" s="65" t="s">
        <v>449</v>
      </c>
      <c r="B147" s="438">
        <v>0</v>
      </c>
      <c r="C147" s="438" t="s">
        <v>450</v>
      </c>
      <c r="D147" s="439">
        <f>IFERROR(VLOOKUP($A147,'Balancete 2015'!$A:$D,4,0), "0")</f>
        <v>414453820.41000003</v>
      </c>
      <c r="E147" s="440"/>
      <c r="F147" s="440"/>
      <c r="G147" s="440"/>
      <c r="H147" s="439">
        <f>IFERROR(VLOOKUP($A147,'Balancete 2016'!$A:$D,4,0), "0")</f>
        <v>2522319.96</v>
      </c>
      <c r="J147" s="49"/>
      <c r="K147" s="50"/>
      <c r="L147" s="50"/>
      <c r="M147" s="51"/>
    </row>
    <row r="148" spans="1:13">
      <c r="A148" s="65" t="s">
        <v>451</v>
      </c>
      <c r="B148" s="438">
        <v>-9</v>
      </c>
      <c r="C148" s="438" t="s">
        <v>452</v>
      </c>
      <c r="D148" s="439">
        <f>IFERROR(VLOOKUP($A148,'Balancete 2015'!$A:$D,4,0), "0")</f>
        <v>158144.85</v>
      </c>
      <c r="E148" s="440"/>
      <c r="F148" s="440"/>
      <c r="G148" s="440"/>
      <c r="H148" s="439">
        <f>IFERROR(VLOOKUP($A148,'Balancete 2016'!$A:$D,4,0), "0")</f>
        <v>621187.51</v>
      </c>
      <c r="J148" s="49"/>
      <c r="K148" s="50"/>
      <c r="L148" s="50"/>
      <c r="M148" s="51"/>
    </row>
    <row r="149" spans="1:13">
      <c r="A149" s="65" t="s">
        <v>453</v>
      </c>
      <c r="B149" s="438">
        <v>-7</v>
      </c>
      <c r="C149" s="438" t="s">
        <v>454</v>
      </c>
      <c r="D149" s="439">
        <f>IFERROR(VLOOKUP($A149,'Balancete 2015'!$A:$D,4,0), "0")</f>
        <v>603309.75</v>
      </c>
      <c r="E149" s="440"/>
      <c r="F149" s="440"/>
      <c r="G149" s="440"/>
      <c r="H149" s="439">
        <f>IFERROR(VLOOKUP($A149,'Balancete 2016'!$A:$D,4,0), "0")</f>
        <v>145021.51999999999</v>
      </c>
      <c r="J149" s="49"/>
      <c r="K149" s="50"/>
      <c r="L149" s="50"/>
      <c r="M149" s="51"/>
    </row>
    <row r="150" spans="1:13">
      <c r="A150" s="65" t="s">
        <v>455</v>
      </c>
      <c r="B150" s="438">
        <v>-5</v>
      </c>
      <c r="C150" s="438" t="s">
        <v>456</v>
      </c>
      <c r="D150" s="439">
        <f>IFERROR(VLOOKUP($A150,'Balancete 2015'!$A:$D,4,0), "0")</f>
        <v>257232.21</v>
      </c>
      <c r="E150" s="440"/>
      <c r="F150" s="440"/>
      <c r="G150" s="440"/>
      <c r="H150" s="439">
        <f>IFERROR(VLOOKUP($A150,'Balancete 2016'!$A:$D,4,0), "0")</f>
        <v>60825.33</v>
      </c>
      <c r="J150" s="49"/>
      <c r="K150" s="50"/>
      <c r="L150" s="50"/>
      <c r="M150" s="51"/>
    </row>
    <row r="151" spans="1:13">
      <c r="A151" s="86" t="s">
        <v>1078</v>
      </c>
      <c r="B151" s="86">
        <v>-3</v>
      </c>
      <c r="C151" s="86" t="s">
        <v>1079</v>
      </c>
      <c r="D151" s="439"/>
      <c r="E151" s="440"/>
      <c r="F151" s="440"/>
      <c r="G151" s="440"/>
      <c r="H151" s="439" t="str">
        <f>IFERROR(VLOOKUP($A151,'Balancete 2016'!$A:$D,4,0), "0")</f>
        <v>0</v>
      </c>
      <c r="J151" s="49"/>
      <c r="K151" s="50"/>
      <c r="L151" s="50"/>
      <c r="M151" s="51"/>
    </row>
    <row r="152" spans="1:13">
      <c r="A152" s="65" t="s">
        <v>457</v>
      </c>
      <c r="B152" s="438">
        <v>-1</v>
      </c>
      <c r="C152" s="438" t="s">
        <v>458</v>
      </c>
      <c r="D152" s="439">
        <f>IFERROR(VLOOKUP($A152,'Balancete 2015'!$A:$D,4,0), "0")</f>
        <v>3368739.93</v>
      </c>
      <c r="E152" s="440"/>
      <c r="F152" s="440"/>
      <c r="G152" s="440"/>
      <c r="H152" s="439">
        <f>IFERROR(VLOOKUP($A152,'Balancete 2016'!$A:$D,4,0), "0")</f>
        <v>1695285.6</v>
      </c>
      <c r="J152" s="49"/>
      <c r="K152" s="50"/>
      <c r="L152" s="50"/>
      <c r="M152" s="51"/>
    </row>
    <row r="153" spans="1:13">
      <c r="A153" s="65" t="s">
        <v>778</v>
      </c>
      <c r="B153" s="438"/>
      <c r="C153" s="111" t="s">
        <v>779</v>
      </c>
      <c r="D153" s="439">
        <f>IFERROR(VLOOKUP($A153,'Balancete 2015'!$A:$D,4,0), "0")</f>
        <v>374491746.10000002</v>
      </c>
      <c r="E153" s="440"/>
      <c r="F153" s="440"/>
      <c r="G153" s="440"/>
      <c r="H153" s="439" t="str">
        <f>IFERROR(VLOOKUP($A153,'Balancete 2016'!$A:$D,4,0), "0")</f>
        <v>0</v>
      </c>
      <c r="J153" s="49"/>
      <c r="K153" s="50"/>
      <c r="L153" s="50"/>
      <c r="M153" s="55"/>
    </row>
    <row r="154" spans="1:13">
      <c r="A154" s="65" t="s">
        <v>780</v>
      </c>
      <c r="B154" s="438"/>
      <c r="C154" s="111" t="s">
        <v>781</v>
      </c>
      <c r="D154" s="439">
        <f>IFERROR(VLOOKUP($A154,'Balancete 2015'!$A:$D,4,0), "0")</f>
        <v>35574647.57</v>
      </c>
      <c r="E154" s="440"/>
      <c r="F154" s="440"/>
      <c r="G154" s="440"/>
      <c r="H154" s="439" t="str">
        <f>IFERROR(VLOOKUP($A154,'Balancete 2016'!$A:$D,4,0), "0")</f>
        <v>0</v>
      </c>
      <c r="J154" s="49"/>
      <c r="K154" s="50"/>
      <c r="L154" s="50"/>
      <c r="M154" s="55"/>
    </row>
    <row r="155" spans="1:13">
      <c r="A155" s="65">
        <v>6</v>
      </c>
      <c r="B155" s="438">
        <v>-9</v>
      </c>
      <c r="C155" s="438" t="s">
        <v>459</v>
      </c>
      <c r="D155" s="439">
        <f>IFERROR(VLOOKUP($A155,'Balancete 2015'!$A:$D,4,0), "0")</f>
        <v>1201232664.8199999</v>
      </c>
      <c r="E155" s="440"/>
      <c r="F155" s="440"/>
      <c r="G155" s="440"/>
      <c r="H155" s="439">
        <f>IFERROR(VLOOKUP($A155,'Balancete 2016'!$A:$D,4,0), "0")</f>
        <v>3483988453.98</v>
      </c>
      <c r="J155" s="49"/>
      <c r="K155" s="50"/>
      <c r="L155" s="50"/>
      <c r="M155" s="51"/>
    </row>
    <row r="156" spans="1:13">
      <c r="A156" s="65" t="s">
        <v>460</v>
      </c>
      <c r="B156" s="438">
        <v>-6</v>
      </c>
      <c r="C156" s="438" t="s">
        <v>459</v>
      </c>
      <c r="D156" s="439">
        <f>IFERROR(VLOOKUP($A156,'Balancete 2015'!$A:$D,4,0), "0")</f>
        <v>1201232664.8199999</v>
      </c>
      <c r="E156" s="440"/>
      <c r="F156" s="440"/>
      <c r="G156" s="440"/>
      <c r="H156" s="439">
        <f>IFERROR(VLOOKUP($A156,'Balancete 2016'!$A:$D,4,0), "0")</f>
        <v>3483988453.98</v>
      </c>
      <c r="J156" s="49"/>
      <c r="K156" s="50"/>
      <c r="L156" s="50"/>
      <c r="M156" s="51"/>
    </row>
    <row r="157" spans="1:13">
      <c r="A157" s="65" t="s">
        <v>461</v>
      </c>
      <c r="B157" s="438">
        <v>-4</v>
      </c>
      <c r="C157" s="438" t="s">
        <v>462</v>
      </c>
      <c r="D157" s="439">
        <f>IFERROR(VLOOKUP($A157,'Balancete 2015'!$A:$D,4,0), "0")</f>
        <v>2415610459.4299998</v>
      </c>
      <c r="E157" s="440">
        <v>930</v>
      </c>
      <c r="F157" s="440"/>
      <c r="G157" s="440"/>
      <c r="H157" s="439">
        <f>IFERROR(VLOOKUP($A157,'Balancete 2016'!$A:$D,4,0), "0")</f>
        <v>2903635696.5700002</v>
      </c>
      <c r="J157" s="49"/>
      <c r="K157" s="50"/>
      <c r="L157" s="50"/>
      <c r="M157" s="51"/>
    </row>
    <row r="158" spans="1:13">
      <c r="A158" s="65" t="s">
        <v>463</v>
      </c>
      <c r="B158" s="438">
        <v>-8</v>
      </c>
      <c r="C158" s="438" t="s">
        <v>464</v>
      </c>
      <c r="D158" s="439">
        <f>IFERROR(VLOOKUP($A158,'Balancete 2015'!$A:$D,4,0), "0")</f>
        <v>4000000000</v>
      </c>
      <c r="E158" s="440">
        <v>940</v>
      </c>
      <c r="F158" s="440"/>
      <c r="G158" s="440"/>
      <c r="H158" s="439">
        <f>IFERROR(VLOOKUP($A158,'Balancete 2016'!$A:$D,4,0), "0")</f>
        <v>4000000000</v>
      </c>
      <c r="J158" s="49"/>
      <c r="K158" s="50"/>
      <c r="L158" s="50"/>
      <c r="M158" s="51"/>
    </row>
    <row r="159" spans="1:13">
      <c r="A159" s="65" t="s">
        <v>465</v>
      </c>
      <c r="B159" s="438">
        <v>-3</v>
      </c>
      <c r="C159" s="438" t="s">
        <v>466</v>
      </c>
      <c r="D159" s="439">
        <f>IFERROR(VLOOKUP($A159,'Balancete 2015'!$A:$D,4,0), "0")</f>
        <v>4000000000</v>
      </c>
      <c r="E159" s="440"/>
      <c r="F159" s="440"/>
      <c r="G159" s="440"/>
      <c r="H159" s="439">
        <f>IFERROR(VLOOKUP($A159,'Balancete 2016'!$A:$D,4,0), "0")</f>
        <v>4000000000</v>
      </c>
      <c r="J159" s="49"/>
      <c r="K159" s="50"/>
      <c r="L159" s="50"/>
      <c r="M159" s="51"/>
    </row>
    <row r="160" spans="1:13">
      <c r="A160" s="65" t="s">
        <v>467</v>
      </c>
      <c r="B160" s="438">
        <v>-3</v>
      </c>
      <c r="C160" s="438" t="s">
        <v>468</v>
      </c>
      <c r="D160" s="439">
        <f>IFERROR(VLOOKUP($A160,'Balancete 2015'!$A:$D,4,0), "0")</f>
        <v>4000000000</v>
      </c>
      <c r="E160" s="440"/>
      <c r="F160" s="440"/>
      <c r="G160" s="440"/>
      <c r="H160" s="439">
        <f>IFERROR(VLOOKUP($A160,'Balancete 2016'!$A:$D,4,0), "0")</f>
        <v>4000000000</v>
      </c>
      <c r="J160" s="49"/>
      <c r="K160" s="50"/>
      <c r="L160" s="50"/>
      <c r="M160" s="51"/>
    </row>
    <row r="161" spans="1:13">
      <c r="A161" s="65" t="s">
        <v>782</v>
      </c>
      <c r="B161" s="438">
        <v>-2</v>
      </c>
      <c r="C161" s="438" t="s">
        <v>783</v>
      </c>
      <c r="D161" s="439">
        <f>IFERROR(VLOOKUP($A161,'Balancete 2015'!$A:$D,4,0), "0")</f>
        <v>-2798767335.1799998</v>
      </c>
      <c r="E161" s="440">
        <v>950</v>
      </c>
      <c r="F161" s="440"/>
      <c r="G161" s="440"/>
      <c r="H161" s="439">
        <f>IFERROR(VLOOKUP($A161,'Balancete 2016'!$A:$D,4,0), "0")</f>
        <v>-1096364303.4300001</v>
      </c>
      <c r="J161" s="54"/>
      <c r="K161" s="50"/>
      <c r="L161" s="50"/>
      <c r="M161" s="51"/>
    </row>
    <row r="162" spans="1:13">
      <c r="A162" s="65" t="s">
        <v>784</v>
      </c>
      <c r="B162" s="438">
        <v>-8</v>
      </c>
      <c r="C162" s="438" t="s">
        <v>785</v>
      </c>
      <c r="D162" s="439">
        <f>IFERROR(VLOOKUP($A162,'Balancete 2015'!$A:$D,4,0), "0")</f>
        <v>-2798767335.1799998</v>
      </c>
      <c r="E162" s="440"/>
      <c r="F162" s="440"/>
      <c r="G162" s="440"/>
      <c r="H162" s="439">
        <f>IFERROR(VLOOKUP($A162,'Balancete 2016'!$A:$D,4,0), "0")</f>
        <v>-1096364303.4300001</v>
      </c>
      <c r="J162" s="54"/>
      <c r="K162" s="50"/>
      <c r="L162" s="50"/>
      <c r="M162" s="51"/>
    </row>
    <row r="163" spans="1:13">
      <c r="A163" s="65" t="s">
        <v>786</v>
      </c>
      <c r="B163" s="438">
        <v>-2</v>
      </c>
      <c r="C163" s="438" t="s">
        <v>1080</v>
      </c>
      <c r="D163" s="439">
        <f>IFERROR(VLOOKUP($A163,'Balancete 2015'!$A:$D,4,0), "0")</f>
        <v>-2798767335.1799998</v>
      </c>
      <c r="E163" s="440"/>
      <c r="F163" s="440"/>
      <c r="G163" s="440"/>
      <c r="H163" s="439">
        <f>IFERROR(VLOOKUP($A163,'Balancete 2016'!$A:$D,4,0), "0")</f>
        <v>-1096364303.4300001</v>
      </c>
      <c r="J163" s="51"/>
      <c r="K163" s="50"/>
      <c r="L163" s="50"/>
      <c r="M163" s="51"/>
    </row>
    <row r="164" spans="1:13">
      <c r="A164" s="65" t="s">
        <v>469</v>
      </c>
      <c r="B164" s="438">
        <v>0</v>
      </c>
      <c r="C164" s="438" t="s">
        <v>470</v>
      </c>
      <c r="D164" s="439" t="str">
        <f>IFERROR(VLOOKUP($A164,'Balancete 2015'!$A:$D,4,0), "0")</f>
        <v>0</v>
      </c>
      <c r="E164" s="440">
        <v>960</v>
      </c>
      <c r="F164" s="440"/>
      <c r="G164" s="440"/>
      <c r="H164" s="439" t="str">
        <f>IFERROR(VLOOKUP($A164,'Balancete 2016'!$A:$D,4,0), "0")</f>
        <v>0</v>
      </c>
      <c r="J164" s="49"/>
      <c r="K164" s="50"/>
      <c r="L164" s="50"/>
      <c r="M164" s="51"/>
    </row>
    <row r="165" spans="1:13">
      <c r="A165" s="65" t="s">
        <v>471</v>
      </c>
      <c r="B165" s="438">
        <v>-4</v>
      </c>
      <c r="C165" s="438" t="s">
        <v>472</v>
      </c>
      <c r="D165" s="439" t="str">
        <f>IFERROR(VLOOKUP($A165,'Balancete 2015'!$A:$D,4,0), "0")</f>
        <v>0</v>
      </c>
      <c r="E165" s="440"/>
      <c r="F165" s="440"/>
      <c r="G165" s="440"/>
      <c r="H165" s="439" t="str">
        <f>IFERROR(VLOOKUP($A165,'Balancete 2016'!$A:$D,4,0), "0")</f>
        <v>0</v>
      </c>
      <c r="J165" s="49"/>
      <c r="K165" s="50"/>
      <c r="L165" s="50"/>
      <c r="M165" s="51"/>
    </row>
    <row r="166" spans="1:13">
      <c r="A166" s="65" t="s">
        <v>473</v>
      </c>
      <c r="B166" s="438">
        <v>-5</v>
      </c>
      <c r="C166" s="438" t="s">
        <v>472</v>
      </c>
      <c r="D166" s="439" t="str">
        <f>IFERROR(VLOOKUP($A166,'Balancete 2015'!$A:$D,4,0), "0")</f>
        <v>0</v>
      </c>
      <c r="E166" s="440"/>
      <c r="F166" s="440"/>
      <c r="G166" s="440"/>
      <c r="H166" s="439" t="str">
        <f>IFERROR(VLOOKUP($A166,'Balancete 2016'!$A:$D,4,0), "0")</f>
        <v>0</v>
      </c>
      <c r="J166" s="49"/>
      <c r="K166" s="50"/>
      <c r="L166" s="50"/>
      <c r="M166" s="51"/>
    </row>
    <row r="167" spans="1:13">
      <c r="A167" s="65" t="s">
        <v>474</v>
      </c>
      <c r="B167" s="438">
        <v>-8</v>
      </c>
      <c r="C167" s="438" t="s">
        <v>475</v>
      </c>
      <c r="D167" s="439" t="str">
        <f>IFERROR(VLOOKUP($A167,'Balancete 2015'!$A:$D,4,0), "0")</f>
        <v>0</v>
      </c>
      <c r="E167" s="440"/>
      <c r="F167" s="440"/>
      <c r="G167" s="440"/>
      <c r="H167" s="439" t="str">
        <f>IFERROR(VLOOKUP($A167,'Balancete 2016'!$A:$D,4,0), "0")</f>
        <v>0</v>
      </c>
      <c r="J167" s="49"/>
      <c r="K167" s="50"/>
      <c r="L167" s="50"/>
      <c r="M167" s="51"/>
    </row>
    <row r="168" spans="1:13">
      <c r="A168" s="65" t="s">
        <v>476</v>
      </c>
      <c r="B168" s="438">
        <v>-7</v>
      </c>
      <c r="C168" s="438" t="s">
        <v>477</v>
      </c>
      <c r="D168" s="439">
        <f>IFERROR(VLOOKUP($A168,'Balancete 2015'!$A:$D,4,0), "0")</f>
        <v>196977842.34</v>
      </c>
      <c r="E168" s="440">
        <v>970</v>
      </c>
      <c r="F168" s="440"/>
      <c r="G168" s="440"/>
      <c r="H168" s="439">
        <f>IFERROR(VLOOKUP($A168,'Balancete 2016'!$A:$D,4,0), "0")</f>
        <v>108096367.13</v>
      </c>
      <c r="J168" s="49"/>
      <c r="K168" s="50"/>
      <c r="L168" s="50"/>
      <c r="M168" s="51"/>
    </row>
    <row r="169" spans="1:13">
      <c r="A169" s="65" t="s">
        <v>478</v>
      </c>
      <c r="B169" s="438">
        <v>0</v>
      </c>
      <c r="C169" s="438" t="s">
        <v>479</v>
      </c>
      <c r="D169" s="439">
        <f>IFERROR(VLOOKUP($A169,'Balancete 2015'!$A:$D,4,0), "0")</f>
        <v>147600845.81999999</v>
      </c>
      <c r="E169" s="440"/>
      <c r="F169" s="440"/>
      <c r="G169" s="440"/>
      <c r="H169" s="439">
        <f>IFERROR(VLOOKUP($A169,'Balancete 2016'!$A:$D,4,0), "0")</f>
        <v>108096367.13</v>
      </c>
      <c r="J169" s="49"/>
      <c r="K169" s="50"/>
      <c r="L169" s="50"/>
      <c r="M169" s="51"/>
    </row>
    <row r="170" spans="1:13">
      <c r="A170" s="65" t="s">
        <v>480</v>
      </c>
      <c r="B170" s="438">
        <v>-1</v>
      </c>
      <c r="C170" s="438" t="s">
        <v>481</v>
      </c>
      <c r="D170" s="439">
        <f>IFERROR(VLOOKUP($A170,'Balancete 2015'!$A:$D,4,0), "0")</f>
        <v>147600845.81999999</v>
      </c>
      <c r="E170" s="440"/>
      <c r="F170" s="440"/>
      <c r="G170" s="440"/>
      <c r="H170" s="439">
        <f>IFERROR(VLOOKUP($A170,'Balancete 2016'!$A:$D,4,0), "0")</f>
        <v>108096367.13</v>
      </c>
      <c r="J170" s="49"/>
      <c r="K170" s="50"/>
      <c r="L170" s="50"/>
      <c r="M170" s="51"/>
    </row>
    <row r="171" spans="1:13">
      <c r="A171" s="65" t="s">
        <v>482</v>
      </c>
      <c r="B171" s="438">
        <v>0</v>
      </c>
      <c r="C171" s="438" t="s">
        <v>481</v>
      </c>
      <c r="D171" s="439">
        <f>IFERROR(VLOOKUP($A171,'Balancete 2015'!$A:$D,4,0), "0")</f>
        <v>147600845.81999999</v>
      </c>
      <c r="E171" s="440"/>
      <c r="F171" s="440"/>
      <c r="G171" s="440"/>
      <c r="H171" s="439">
        <f>IFERROR(VLOOKUP($A171,'Balancete 2016'!$A:$D,4,0), "0")</f>
        <v>108096367.13</v>
      </c>
      <c r="J171" s="49"/>
      <c r="K171" s="50"/>
      <c r="L171" s="50"/>
      <c r="M171" s="51"/>
    </row>
    <row r="172" spans="1:13">
      <c r="A172" s="65" t="s">
        <v>483</v>
      </c>
      <c r="B172" s="438">
        <v>-4</v>
      </c>
      <c r="C172" s="438" t="s">
        <v>484</v>
      </c>
      <c r="D172" s="439">
        <f>IFERROR(VLOOKUP($A172,'Balancete 2015'!$A:$D,4,0), "0")</f>
        <v>1263754791.1399999</v>
      </c>
      <c r="E172" s="440"/>
      <c r="F172" s="440"/>
      <c r="G172" s="440"/>
      <c r="H172" s="439" t="str">
        <f>IFERROR(VLOOKUP($A172,'Balancete 2016'!$A:$D,4,0), "0")</f>
        <v>0</v>
      </c>
      <c r="J172" s="49"/>
      <c r="K172" s="50"/>
      <c r="L172" s="50"/>
      <c r="M172" s="51"/>
    </row>
    <row r="173" spans="1:13">
      <c r="A173" s="65" t="s">
        <v>485</v>
      </c>
      <c r="B173" s="438">
        <v>0</v>
      </c>
      <c r="C173" s="438" t="s">
        <v>484</v>
      </c>
      <c r="D173" s="439">
        <f>IFERROR(VLOOKUP($A173,'Balancete 2015'!$A:$D,4,0), "0")</f>
        <v>1263754791.1399999</v>
      </c>
      <c r="E173" s="440"/>
      <c r="F173" s="440"/>
      <c r="G173" s="440"/>
      <c r="H173" s="439" t="str">
        <f>IFERROR(VLOOKUP($A173,'Balancete 2016'!$A:$D,4,0), "0")</f>
        <v>0</v>
      </c>
      <c r="J173" s="49"/>
      <c r="K173" s="50"/>
      <c r="L173" s="50"/>
      <c r="M173" s="51"/>
    </row>
    <row r="174" spans="1:13">
      <c r="A174" s="65" t="s">
        <v>486</v>
      </c>
      <c r="B174" s="438">
        <v>-4</v>
      </c>
      <c r="C174" s="438" t="s">
        <v>487</v>
      </c>
      <c r="D174" s="439">
        <f>IFERROR(VLOOKUP($A174,'Balancete 2015'!$A:$D,4,0), "0")</f>
        <v>1263754791.1399999</v>
      </c>
      <c r="E174" s="440"/>
      <c r="F174" s="440"/>
      <c r="G174" s="440"/>
      <c r="H174" s="439" t="str">
        <f>IFERROR(VLOOKUP($A174,'Balancete 2016'!$A:$D,4,0), "0")</f>
        <v>0</v>
      </c>
      <c r="J174" s="49"/>
      <c r="K174" s="50"/>
      <c r="L174" s="50"/>
      <c r="M174" s="51"/>
    </row>
    <row r="175" spans="1:13">
      <c r="A175" s="65" t="s">
        <v>488</v>
      </c>
      <c r="B175" s="438">
        <v>-5</v>
      </c>
      <c r="C175" s="438" t="s">
        <v>489</v>
      </c>
      <c r="D175" s="439">
        <f>IFERROR(VLOOKUP($A175,'Balancete 2015'!$A:$D,4,0), "0")</f>
        <v>318888902.85000002</v>
      </c>
      <c r="E175" s="440">
        <v>980</v>
      </c>
      <c r="F175" s="440"/>
      <c r="G175" s="440"/>
      <c r="H175" s="439">
        <f>IFERROR(VLOOKUP($A175,'Balancete 2016'!$A:$D,4,0), "0")</f>
        <v>383374915.06999999</v>
      </c>
      <c r="I175" s="5"/>
      <c r="J175" s="49"/>
      <c r="K175" s="50"/>
      <c r="L175" s="50"/>
      <c r="M175" s="51"/>
    </row>
    <row r="176" spans="1:13">
      <c r="A176" s="65" t="s">
        <v>490</v>
      </c>
      <c r="B176" s="438">
        <v>-9</v>
      </c>
      <c r="C176" s="438" t="s">
        <v>491</v>
      </c>
      <c r="D176" s="439">
        <f>IFERROR(VLOOKUP($A176,'Balancete 2015'!$A:$D,4,0), "0")</f>
        <v>304538972.32999998</v>
      </c>
      <c r="E176" s="440"/>
      <c r="F176" s="440"/>
      <c r="G176" s="440"/>
      <c r="H176" s="439">
        <f>IFERROR(VLOOKUP($A176,'Balancete 2016'!$A:$D,4,0), "0")</f>
        <v>305225153</v>
      </c>
      <c r="J176" s="49"/>
      <c r="K176" s="50"/>
      <c r="L176" s="50"/>
      <c r="M176" s="51"/>
    </row>
    <row r="177" spans="1:13">
      <c r="A177" s="65" t="s">
        <v>492</v>
      </c>
      <c r="B177" s="438">
        <v>-4</v>
      </c>
      <c r="C177" s="438" t="s">
        <v>493</v>
      </c>
      <c r="D177" s="439">
        <f>IFERROR(VLOOKUP($A177,'Balancete 2015'!$A:$D,4,0), "0")</f>
        <v>393734360.75</v>
      </c>
      <c r="E177" s="440"/>
      <c r="F177" s="440"/>
      <c r="G177" s="440"/>
      <c r="H177" s="439">
        <f>IFERROR(VLOOKUP($A177,'Balancete 2016'!$A:$D,4,0), "0")</f>
        <v>392161098.97000003</v>
      </c>
      <c r="J177" s="49"/>
      <c r="K177" s="50"/>
      <c r="L177" s="50"/>
      <c r="M177" s="51"/>
    </row>
    <row r="178" spans="1:13">
      <c r="A178" s="65" t="s">
        <v>494</v>
      </c>
      <c r="B178" s="438">
        <v>-9</v>
      </c>
      <c r="C178" s="438" t="s">
        <v>495</v>
      </c>
      <c r="D178" s="439">
        <f>IFERROR(VLOOKUP($A178,'Balancete 2015'!$A:$D,4,0), "0")</f>
        <v>657374339.66999996</v>
      </c>
      <c r="E178" s="440"/>
      <c r="F178" s="440"/>
      <c r="G178" s="440"/>
      <c r="H178" s="439">
        <f>IFERROR(VLOOKUP($A178,'Balancete 2016'!$A:$D,4,0), "0")</f>
        <v>654747640</v>
      </c>
      <c r="J178" s="49"/>
      <c r="K178" s="50"/>
      <c r="L178" s="50"/>
      <c r="M178" s="51"/>
    </row>
    <row r="179" spans="1:13">
      <c r="A179" s="65" t="s">
        <v>496</v>
      </c>
      <c r="B179" s="438">
        <v>-7</v>
      </c>
      <c r="C179" s="438" t="s">
        <v>497</v>
      </c>
      <c r="D179" s="439">
        <f>IFERROR(VLOOKUP($A179,'Balancete 2015'!$A:$D,4,0), "0")</f>
        <v>-263639978.91999999</v>
      </c>
      <c r="E179" s="440"/>
      <c r="F179" s="440"/>
      <c r="G179" s="440"/>
      <c r="H179" s="439">
        <f>IFERROR(VLOOKUP($A179,'Balancete 2016'!$A:$D,4,0), "0")</f>
        <v>-262586541.03</v>
      </c>
      <c r="J179" s="49"/>
      <c r="K179" s="50"/>
      <c r="L179" s="50"/>
      <c r="M179" s="51"/>
    </row>
    <row r="180" spans="1:13">
      <c r="A180" s="65" t="s">
        <v>498</v>
      </c>
      <c r="B180" s="438">
        <v>0</v>
      </c>
      <c r="C180" s="438" t="s">
        <v>499</v>
      </c>
      <c r="D180" s="439">
        <f>IFERROR(VLOOKUP($A180,'Balancete 2015'!$A:$D,4,0), "0")</f>
        <v>-89195388.420000002</v>
      </c>
      <c r="E180" s="440"/>
      <c r="F180" s="440"/>
      <c r="G180" s="440"/>
      <c r="H180" s="439">
        <f>IFERROR(VLOOKUP($A180,'Balancete 2016'!$A:$D,4,0), "0")</f>
        <v>-86935945.969999999</v>
      </c>
      <c r="I180" s="5"/>
      <c r="J180" s="49"/>
      <c r="K180" s="50"/>
      <c r="L180" s="50"/>
      <c r="M180" s="51"/>
    </row>
    <row r="181" spans="1:13">
      <c r="A181" s="65" t="s">
        <v>500</v>
      </c>
      <c r="B181" s="438">
        <v>-1</v>
      </c>
      <c r="C181" s="438" t="s">
        <v>501</v>
      </c>
      <c r="D181" s="439">
        <f>IFERROR(VLOOKUP($A181,'Balancete 2015'!$A:$D,4,0), "0")</f>
        <v>-89195388.420000002</v>
      </c>
      <c r="E181" s="440"/>
      <c r="F181" s="440"/>
      <c r="G181" s="440"/>
      <c r="H181" s="439">
        <f>IFERROR(VLOOKUP($A181,'Balancete 2016'!$A:$D,4,0), "0")</f>
        <v>-86935945.969999999</v>
      </c>
      <c r="J181" s="49"/>
      <c r="K181" s="50"/>
      <c r="L181" s="50"/>
      <c r="M181" s="51"/>
    </row>
    <row r="182" spans="1:13">
      <c r="A182" s="65" t="s">
        <v>502</v>
      </c>
      <c r="B182" s="438">
        <v>-8</v>
      </c>
      <c r="C182" s="438" t="s">
        <v>503</v>
      </c>
      <c r="D182" s="439">
        <f>IFERROR(VLOOKUP($A182,'Balancete 2015'!$A:$D,4,0), "0")</f>
        <v>14349930.52</v>
      </c>
      <c r="E182" s="440"/>
      <c r="F182" s="440"/>
      <c r="G182" s="440"/>
      <c r="H182" s="439">
        <f>IFERROR(VLOOKUP($A182,'Balancete 2016'!$A:$D,4,0), "0")</f>
        <v>78149762.069999993</v>
      </c>
      <c r="I182" s="5"/>
      <c r="J182" s="49"/>
      <c r="K182" s="50"/>
      <c r="L182" s="50"/>
      <c r="M182" s="51"/>
    </row>
    <row r="183" spans="1:13">
      <c r="A183" s="65" t="s">
        <v>504</v>
      </c>
      <c r="B183" s="438">
        <v>-9</v>
      </c>
      <c r="C183" s="438" t="s">
        <v>503</v>
      </c>
      <c r="D183" s="439">
        <f>IFERROR(VLOOKUP($A183,'Balancete 2015'!$A:$D,4,0), "0")</f>
        <v>14182670.960000001</v>
      </c>
      <c r="E183" s="440"/>
      <c r="F183" s="440"/>
      <c r="G183" s="440"/>
      <c r="H183" s="439">
        <f>IFERROR(VLOOKUP($A183,'Balancete 2016'!$A:$D,4,0), "0")</f>
        <v>64255432.509999998</v>
      </c>
      <c r="J183" s="49"/>
      <c r="K183" s="50"/>
      <c r="L183" s="50"/>
      <c r="M183" s="51"/>
    </row>
    <row r="184" spans="1:13">
      <c r="A184" s="65" t="s">
        <v>505</v>
      </c>
      <c r="B184" s="438">
        <v>-7</v>
      </c>
      <c r="C184" s="438" t="s">
        <v>506</v>
      </c>
      <c r="D184" s="439">
        <f>IFERROR(VLOOKUP($A184,'Balancete 2015'!$A:$D,4,0), "0")</f>
        <v>14182670.960000001</v>
      </c>
      <c r="E184" s="440"/>
      <c r="F184" s="440"/>
      <c r="G184" s="440"/>
      <c r="H184" s="439">
        <f>IFERROR(VLOOKUP($A184,'Balancete 2016'!$A:$D,4,0), "0")</f>
        <v>64255432.509999998</v>
      </c>
      <c r="J184" s="49"/>
      <c r="K184" s="50"/>
      <c r="L184" s="50"/>
      <c r="M184" s="51"/>
    </row>
    <row r="185" spans="1:13">
      <c r="A185" s="86" t="s">
        <v>794</v>
      </c>
      <c r="B185" s="86">
        <v>-4</v>
      </c>
      <c r="C185" s="86" t="s">
        <v>795</v>
      </c>
      <c r="D185" s="439"/>
      <c r="E185" s="440"/>
      <c r="F185" s="440"/>
      <c r="G185" s="440"/>
      <c r="H185" s="439">
        <f>IFERROR(VLOOKUP($A185,'Balancete 2016'!$A:$D,4,0), "0")</f>
        <v>13894329.560000001</v>
      </c>
      <c r="J185" s="49"/>
      <c r="K185" s="50"/>
      <c r="L185" s="50"/>
      <c r="M185" s="51"/>
    </row>
    <row r="186" spans="1:13">
      <c r="A186" s="86" t="s">
        <v>796</v>
      </c>
      <c r="B186" s="86">
        <v>0</v>
      </c>
      <c r="C186" s="86" t="s">
        <v>797</v>
      </c>
      <c r="D186" s="439"/>
      <c r="E186" s="440"/>
      <c r="F186" s="440"/>
      <c r="G186" s="440"/>
      <c r="H186" s="439">
        <f>IFERROR(VLOOKUP($A186,'Balancete 2016'!$A:$D,4,0), "0")</f>
        <v>167259.56</v>
      </c>
      <c r="J186" s="49"/>
      <c r="K186" s="50"/>
      <c r="L186" s="50"/>
      <c r="M186" s="51"/>
    </row>
    <row r="187" spans="1:13">
      <c r="A187" s="86" t="s">
        <v>971</v>
      </c>
      <c r="B187" s="86">
        <v>-9</v>
      </c>
      <c r="C187" s="86" t="s">
        <v>972</v>
      </c>
      <c r="D187" s="439"/>
      <c r="E187" s="440"/>
      <c r="F187" s="440"/>
      <c r="G187" s="440"/>
      <c r="H187" s="439">
        <f>IFERROR(VLOOKUP($A187,'Balancete 2016'!$A:$D,4,0), "0")</f>
        <v>13727070</v>
      </c>
      <c r="J187" s="49"/>
      <c r="K187" s="50"/>
      <c r="L187" s="50"/>
      <c r="M187" s="51"/>
    </row>
    <row r="188" spans="1:13">
      <c r="A188" s="65" t="s">
        <v>507</v>
      </c>
      <c r="B188" s="438"/>
      <c r="C188" s="438" t="s">
        <v>508</v>
      </c>
      <c r="D188" s="439">
        <f>IFERROR(VLOOKUP($A188,'Balancete 2015'!$A:$D,4,0), "0")</f>
        <v>-77857963.370000005</v>
      </c>
      <c r="E188" s="440"/>
      <c r="F188" s="440"/>
      <c r="G188" s="440"/>
      <c r="H188" s="439">
        <f>IFERROR(VLOOKUP($A188,'Balancete 2016'!$A:$D,4,0), "0")</f>
        <v>88881475.209999993</v>
      </c>
      <c r="J188" s="51"/>
      <c r="K188" s="50"/>
      <c r="L188" s="50"/>
      <c r="M188" s="51"/>
    </row>
    <row r="189" spans="1:13">
      <c r="A189" s="65" t="s">
        <v>509</v>
      </c>
      <c r="B189" s="438"/>
      <c r="C189" s="438" t="s">
        <v>508</v>
      </c>
      <c r="D189" s="439">
        <f>IFERROR(VLOOKUP($A189,'Balancete 2015'!$A:$D,4,0), "0")</f>
        <v>-77857963.370000005</v>
      </c>
      <c r="E189" s="440"/>
      <c r="F189" s="440"/>
      <c r="G189" s="440"/>
      <c r="H189" s="439">
        <f>IFERROR(VLOOKUP($A189,'Balancete 2016'!$A:$D,4,0), "0")</f>
        <v>88881475.209999993</v>
      </c>
      <c r="J189" s="51"/>
      <c r="K189" s="50"/>
      <c r="L189" s="50"/>
      <c r="M189" s="51"/>
    </row>
    <row r="190" spans="1:13">
      <c r="A190" s="65" t="s">
        <v>798</v>
      </c>
      <c r="B190" s="438"/>
      <c r="C190" s="438" t="s">
        <v>1081</v>
      </c>
      <c r="D190" s="439" t="str">
        <f>IFERROR(VLOOKUP($A190,'Balancete 2015'!$A:$D,4,0), "0")</f>
        <v>0</v>
      </c>
      <c r="E190" s="440"/>
      <c r="F190" s="440"/>
      <c r="G190" s="440"/>
      <c r="H190" s="439" t="str">
        <f>IFERROR(VLOOKUP($A190,'Balancete 2016'!$A:$D,4,0), "0")</f>
        <v>0</v>
      </c>
      <c r="J190" s="51"/>
      <c r="K190" s="50"/>
      <c r="L190" s="50"/>
      <c r="M190" s="51"/>
    </row>
    <row r="191" spans="1:13">
      <c r="A191" s="65" t="s">
        <v>799</v>
      </c>
      <c r="B191" s="438"/>
      <c r="C191" s="438" t="s">
        <v>800</v>
      </c>
      <c r="D191" s="439" t="str">
        <f>IFERROR(VLOOKUP($A191,'Balancete 2015'!$A:$D,4,0), "0")</f>
        <v>0</v>
      </c>
      <c r="E191" s="440"/>
      <c r="F191" s="440"/>
      <c r="G191" s="440"/>
      <c r="H191" s="439" t="str">
        <f>IFERROR(VLOOKUP($A191,'Balancete 2016'!$A:$D,4,0), "0")</f>
        <v>0</v>
      </c>
      <c r="J191" s="51"/>
      <c r="K191" s="50"/>
      <c r="L191" s="50"/>
      <c r="M191" s="51"/>
    </row>
    <row r="192" spans="1:13">
      <c r="A192" s="442"/>
      <c r="B192" s="64"/>
      <c r="C192" s="64"/>
      <c r="D192" s="443"/>
      <c r="E192" s="64"/>
      <c r="F192" s="64"/>
      <c r="G192" s="64"/>
      <c r="H192" s="443"/>
      <c r="J192" s="49"/>
      <c r="K192" s="50"/>
      <c r="L192" s="50"/>
      <c r="M192" s="51"/>
    </row>
    <row r="193" spans="1:13">
      <c r="A193" s="442"/>
      <c r="B193" s="64"/>
      <c r="C193" s="64"/>
      <c r="D193" s="443"/>
      <c r="E193" s="64"/>
      <c r="F193" s="64"/>
      <c r="G193" s="64"/>
      <c r="H193" s="443"/>
      <c r="J193" s="49"/>
      <c r="K193" s="50"/>
      <c r="L193" s="50"/>
      <c r="M193" s="51"/>
    </row>
    <row r="194" spans="1:13">
      <c r="A194" s="442"/>
      <c r="B194" s="64"/>
      <c r="C194" s="64"/>
      <c r="D194" s="443"/>
      <c r="E194" s="64"/>
      <c r="F194" s="64"/>
      <c r="G194" s="64"/>
      <c r="H194" s="443"/>
      <c r="J194" s="49"/>
      <c r="K194" s="50"/>
      <c r="L194" s="50"/>
      <c r="M194" s="51"/>
    </row>
    <row r="195" spans="1:13">
      <c r="A195" s="442"/>
      <c r="B195" s="64"/>
      <c r="C195" s="64"/>
      <c r="D195" s="443"/>
      <c r="E195" s="64"/>
      <c r="F195" s="64"/>
      <c r="G195" s="64"/>
      <c r="H195" s="443"/>
      <c r="J195" s="49"/>
      <c r="K195" s="50"/>
      <c r="L195" s="50"/>
      <c r="M195" s="51"/>
    </row>
    <row r="196" spans="1:13">
      <c r="A196" s="442"/>
      <c r="B196" s="64"/>
      <c r="C196" s="64"/>
      <c r="D196" s="59"/>
      <c r="E196" s="64"/>
      <c r="F196" s="64"/>
      <c r="G196" s="64"/>
      <c r="H196" s="59"/>
      <c r="J196" s="49"/>
      <c r="K196" s="50"/>
      <c r="L196" s="50"/>
      <c r="M196" s="51"/>
    </row>
    <row r="197" spans="1:13">
      <c r="A197" s="442"/>
      <c r="B197" s="64"/>
      <c r="C197" s="64"/>
      <c r="D197" s="443"/>
      <c r="E197" s="64"/>
      <c r="F197" s="64"/>
      <c r="G197" s="64"/>
      <c r="H197" s="443"/>
      <c r="J197" s="49"/>
      <c r="K197" s="50"/>
      <c r="L197" s="50"/>
      <c r="M197" s="51"/>
    </row>
    <row r="198" spans="1:13">
      <c r="A198" s="442"/>
      <c r="B198" s="64"/>
      <c r="C198" s="64"/>
      <c r="D198" s="443"/>
      <c r="E198" s="64"/>
      <c r="F198" s="64"/>
      <c r="G198" s="64"/>
      <c r="H198" s="443"/>
      <c r="J198" s="49"/>
      <c r="K198" s="50"/>
      <c r="L198" s="50"/>
      <c r="M198" s="51"/>
    </row>
    <row r="199" spans="1:13">
      <c r="A199" s="442"/>
      <c r="B199" s="64"/>
      <c r="C199" s="64"/>
      <c r="D199" s="443"/>
      <c r="E199" s="64"/>
      <c r="F199" s="64"/>
      <c r="G199" s="64"/>
      <c r="H199" s="443"/>
      <c r="J199" s="49"/>
      <c r="K199" s="50"/>
      <c r="L199" s="50"/>
      <c r="M199" s="51"/>
    </row>
    <row r="200" spans="1:13">
      <c r="A200" s="442"/>
      <c r="B200" s="64"/>
      <c r="C200" s="64"/>
      <c r="D200" s="443"/>
      <c r="E200" s="64"/>
      <c r="F200" s="64"/>
      <c r="G200" s="64"/>
      <c r="H200" s="443"/>
      <c r="J200" s="49"/>
      <c r="K200" s="50"/>
      <c r="L200" s="50"/>
      <c r="M200" s="51"/>
    </row>
    <row r="201" spans="1:13">
      <c r="A201" s="442"/>
      <c r="B201" s="64"/>
      <c r="C201" s="64"/>
      <c r="D201" s="443"/>
      <c r="E201" s="64"/>
      <c r="F201" s="64"/>
      <c r="G201" s="64"/>
      <c r="H201" s="443"/>
      <c r="J201" s="49"/>
      <c r="K201" s="50"/>
      <c r="L201" s="50"/>
      <c r="M201" s="51"/>
    </row>
    <row r="202" spans="1:13">
      <c r="A202" s="442"/>
      <c r="B202" s="64"/>
      <c r="C202" s="64"/>
      <c r="D202" s="443"/>
      <c r="E202" s="64"/>
      <c r="F202" s="64"/>
      <c r="G202" s="64"/>
      <c r="H202" s="443"/>
      <c r="J202" s="49"/>
      <c r="K202" s="50"/>
      <c r="L202" s="50"/>
      <c r="M202" s="51"/>
    </row>
    <row r="203" spans="1:13">
      <c r="A203" s="442"/>
      <c r="B203" s="64"/>
      <c r="C203" s="64"/>
      <c r="D203" s="443"/>
      <c r="E203" s="64"/>
      <c r="F203" s="64"/>
      <c r="G203" s="64"/>
      <c r="H203" s="443"/>
      <c r="J203" s="49"/>
      <c r="K203" s="50"/>
      <c r="L203" s="50"/>
      <c r="M203" s="51"/>
    </row>
    <row r="204" spans="1:13">
      <c r="A204" s="442"/>
      <c r="B204" s="64"/>
      <c r="C204" s="64"/>
      <c r="D204" s="443"/>
      <c r="E204" s="64"/>
      <c r="F204" s="64"/>
      <c r="G204" s="64"/>
      <c r="H204" s="443"/>
      <c r="J204" s="49"/>
      <c r="K204" s="50"/>
      <c r="L204" s="50"/>
      <c r="M204" s="51"/>
    </row>
    <row r="205" spans="1:13">
      <c r="A205" s="442"/>
      <c r="B205" s="64"/>
      <c r="C205" s="64"/>
      <c r="D205" s="443"/>
      <c r="E205" s="64"/>
      <c r="F205" s="64"/>
      <c r="G205" s="64"/>
      <c r="H205" s="443"/>
      <c r="J205" s="49"/>
      <c r="K205" s="50"/>
      <c r="L205" s="50"/>
      <c r="M205" s="51"/>
    </row>
    <row r="206" spans="1:13">
      <c r="A206" s="442"/>
      <c r="B206" s="64"/>
      <c r="C206" s="64"/>
      <c r="D206" s="443"/>
      <c r="E206" s="64"/>
      <c r="F206" s="64"/>
      <c r="G206" s="64"/>
      <c r="H206" s="443"/>
      <c r="J206" s="49"/>
      <c r="K206" s="50"/>
      <c r="L206" s="50"/>
      <c r="M206" s="51"/>
    </row>
    <row r="207" spans="1:13">
      <c r="A207" s="442"/>
      <c r="B207" s="64"/>
      <c r="C207" s="64"/>
      <c r="D207" s="443"/>
      <c r="E207" s="64"/>
      <c r="F207" s="64"/>
      <c r="G207" s="64"/>
      <c r="H207" s="443"/>
      <c r="J207" s="49"/>
      <c r="K207" s="50"/>
      <c r="L207" s="50"/>
      <c r="M207" s="51"/>
    </row>
    <row r="208" spans="1:13">
      <c r="A208" s="442"/>
      <c r="B208" s="64"/>
      <c r="C208" s="64"/>
      <c r="D208" s="443"/>
      <c r="E208" s="64"/>
      <c r="F208" s="64"/>
      <c r="G208" s="64"/>
      <c r="H208" s="443"/>
      <c r="J208" s="49"/>
      <c r="K208" s="50"/>
      <c r="L208" s="50"/>
      <c r="M208" s="51"/>
    </row>
    <row r="209" spans="1:13">
      <c r="A209" s="442"/>
      <c r="B209" s="64"/>
      <c r="C209" s="64"/>
      <c r="D209" s="443"/>
      <c r="E209" s="64"/>
      <c r="F209" s="64"/>
      <c r="G209" s="64"/>
      <c r="H209" s="443"/>
      <c r="J209" s="49"/>
      <c r="K209" s="50"/>
      <c r="L209" s="50"/>
      <c r="M209" s="51"/>
    </row>
    <row r="210" spans="1:13">
      <c r="A210" s="442"/>
      <c r="B210" s="64"/>
      <c r="C210" s="64"/>
      <c r="D210" s="443"/>
      <c r="E210" s="64"/>
      <c r="F210" s="64"/>
      <c r="G210" s="64"/>
      <c r="H210" s="443"/>
      <c r="J210" s="49"/>
      <c r="K210" s="50"/>
      <c r="L210" s="50"/>
      <c r="M210" s="51"/>
    </row>
    <row r="211" spans="1:13">
      <c r="A211" s="442"/>
      <c r="B211" s="64"/>
      <c r="C211" s="64"/>
      <c r="D211" s="443"/>
      <c r="E211" s="64"/>
      <c r="F211" s="64"/>
      <c r="G211" s="64"/>
      <c r="H211" s="443"/>
      <c r="J211" s="49"/>
      <c r="K211" s="50"/>
      <c r="L211" s="50"/>
      <c r="M211" s="51"/>
    </row>
    <row r="212" spans="1:13">
      <c r="A212" s="442"/>
      <c r="B212" s="64"/>
      <c r="C212" s="64"/>
      <c r="D212" s="443"/>
      <c r="E212" s="64"/>
      <c r="F212" s="64"/>
      <c r="G212" s="64"/>
      <c r="H212" s="443"/>
      <c r="J212" s="49"/>
      <c r="K212" s="50"/>
      <c r="L212" s="50"/>
      <c r="M212" s="51"/>
    </row>
    <row r="213" spans="1:13">
      <c r="A213" s="442"/>
      <c r="B213" s="64"/>
      <c r="C213" s="64"/>
      <c r="D213" s="443"/>
      <c r="E213" s="64"/>
      <c r="F213" s="64"/>
      <c r="G213" s="64"/>
      <c r="H213" s="443"/>
      <c r="J213" s="49"/>
      <c r="K213" s="50"/>
      <c r="L213" s="50"/>
      <c r="M213" s="51"/>
    </row>
    <row r="214" spans="1:13">
      <c r="A214" s="442"/>
      <c r="B214" s="64"/>
      <c r="C214" s="64"/>
      <c r="D214" s="443"/>
      <c r="E214" s="64"/>
      <c r="F214" s="64"/>
      <c r="G214" s="64"/>
      <c r="H214" s="443"/>
      <c r="J214" s="49"/>
      <c r="K214" s="50"/>
      <c r="L214" s="50"/>
      <c r="M214" s="51"/>
    </row>
    <row r="215" spans="1:13">
      <c r="A215" s="442"/>
      <c r="B215" s="64"/>
      <c r="C215" s="64"/>
      <c r="D215" s="443"/>
      <c r="E215" s="64"/>
      <c r="F215" s="64"/>
      <c r="G215" s="64"/>
      <c r="H215" s="443"/>
      <c r="J215" s="49"/>
      <c r="K215" s="50"/>
      <c r="L215" s="50"/>
      <c r="M215" s="51"/>
    </row>
    <row r="216" spans="1:13">
      <c r="A216" s="444"/>
      <c r="B216" s="64"/>
      <c r="C216" s="64"/>
      <c r="D216" s="443"/>
      <c r="E216" s="64"/>
      <c r="F216" s="64"/>
      <c r="G216" s="64"/>
      <c r="H216" s="443"/>
      <c r="J216" s="49"/>
      <c r="K216" s="50"/>
      <c r="L216" s="50"/>
      <c r="M216" s="51"/>
    </row>
    <row r="217" spans="1:13">
      <c r="A217" s="444"/>
      <c r="B217" s="64"/>
      <c r="C217" s="64"/>
      <c r="D217" s="443"/>
      <c r="E217" s="64"/>
      <c r="F217" s="64"/>
      <c r="G217" s="64"/>
      <c r="H217" s="443"/>
      <c r="J217" s="49"/>
      <c r="K217" s="50"/>
      <c r="L217" s="50"/>
      <c r="M217" s="51"/>
    </row>
    <row r="218" spans="1:13">
      <c r="A218" s="444"/>
      <c r="B218" s="64"/>
      <c r="C218" s="64"/>
      <c r="D218" s="443"/>
      <c r="E218" s="64"/>
      <c r="F218" s="64"/>
      <c r="G218" s="64"/>
      <c r="H218" s="443"/>
      <c r="J218" s="49"/>
      <c r="K218" s="50"/>
      <c r="L218" s="50"/>
      <c r="M218" s="51"/>
    </row>
    <row r="219" spans="1:13">
      <c r="A219" s="444"/>
      <c r="B219" s="64"/>
      <c r="C219" s="64"/>
      <c r="D219" s="443"/>
      <c r="E219" s="64"/>
      <c r="F219" s="64"/>
      <c r="G219" s="64"/>
      <c r="H219" s="443"/>
      <c r="J219" s="49"/>
      <c r="K219" s="50"/>
      <c r="L219" s="50"/>
      <c r="M219" s="51"/>
    </row>
    <row r="220" spans="1:13">
      <c r="A220" s="444"/>
      <c r="B220" s="64"/>
      <c r="C220" s="64"/>
      <c r="D220" s="443"/>
      <c r="E220" s="64"/>
      <c r="F220" s="64"/>
      <c r="G220" s="64"/>
      <c r="H220" s="443"/>
      <c r="J220" s="49"/>
      <c r="K220" s="50"/>
      <c r="L220" s="50"/>
      <c r="M220" s="51"/>
    </row>
    <row r="221" spans="1:13">
      <c r="A221" s="444"/>
      <c r="B221" s="64"/>
      <c r="C221" s="64"/>
      <c r="D221" s="443"/>
      <c r="E221" s="64"/>
      <c r="F221" s="64"/>
      <c r="G221" s="64"/>
      <c r="H221" s="443"/>
      <c r="J221" s="49"/>
      <c r="K221" s="50"/>
      <c r="L221" s="50"/>
      <c r="M221" s="51"/>
    </row>
    <row r="222" spans="1:13">
      <c r="A222" s="444"/>
      <c r="B222" s="64"/>
      <c r="C222" s="64"/>
      <c r="D222" s="443"/>
      <c r="E222" s="64"/>
      <c r="F222" s="64"/>
      <c r="G222" s="64"/>
      <c r="H222" s="443"/>
      <c r="J222" s="49"/>
      <c r="K222" s="50"/>
      <c r="L222" s="50"/>
      <c r="M222" s="51"/>
    </row>
    <row r="223" spans="1:13">
      <c r="A223" s="444"/>
      <c r="B223" s="64"/>
      <c r="C223" s="64"/>
      <c r="D223" s="443"/>
      <c r="E223" s="64"/>
      <c r="F223" s="64"/>
      <c r="G223" s="64"/>
      <c r="H223" s="443"/>
      <c r="J223" s="49"/>
      <c r="K223" s="50"/>
      <c r="L223" s="50"/>
      <c r="M223" s="51"/>
    </row>
    <row r="224" spans="1:13">
      <c r="A224" s="444"/>
      <c r="B224" s="64"/>
      <c r="C224" s="64"/>
      <c r="D224" s="443"/>
      <c r="E224" s="64"/>
      <c r="F224" s="64"/>
      <c r="G224" s="64"/>
      <c r="H224" s="443"/>
      <c r="J224" s="49"/>
      <c r="K224" s="50"/>
      <c r="L224" s="50"/>
      <c r="M224" s="51"/>
    </row>
    <row r="225" spans="10:13">
      <c r="J225" s="49"/>
      <c r="K225" s="50"/>
      <c r="L225" s="50"/>
      <c r="M225" s="51"/>
    </row>
    <row r="226" spans="10:13">
      <c r="J226" s="56"/>
      <c r="K226" s="57"/>
      <c r="L226" s="57"/>
      <c r="M226" s="58"/>
    </row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10"/>
  <dimension ref="A1:Q252"/>
  <sheetViews>
    <sheetView showGridLines="0" zoomScale="90" zoomScaleNormal="90" workbookViewId="0">
      <selection activeCell="A125" sqref="A125"/>
    </sheetView>
  </sheetViews>
  <sheetFormatPr defaultRowHeight="12.5"/>
  <cols>
    <col min="1" max="1" width="15.1796875" style="23" bestFit="1" customWidth="1"/>
    <col min="2" max="2" width="3.7265625" style="1" bestFit="1" customWidth="1"/>
    <col min="3" max="3" width="56.81640625" style="1" bestFit="1" customWidth="1"/>
    <col min="4" max="4" width="16.1796875" style="60" customWidth="1"/>
    <col min="5" max="8" width="12.54296875" style="1" bestFit="1" customWidth="1"/>
    <col min="9" max="9" width="16.1796875" style="60" customWidth="1"/>
    <col min="10" max="10" width="4.54296875" customWidth="1"/>
    <col min="11" max="11" width="4.1796875" customWidth="1"/>
    <col min="12" max="12" width="9.26953125" customWidth="1"/>
    <col min="13" max="13" width="14.1796875" hidden="1" customWidth="1"/>
    <col min="14" max="14" width="46.7265625" style="62" hidden="1" customWidth="1"/>
    <col min="15" max="15" width="15.26953125" style="61" hidden="1" customWidth="1"/>
    <col min="16" max="16" width="16.54296875" hidden="1" customWidth="1"/>
    <col min="17" max="17" width="16.1796875" bestFit="1" customWidth="1"/>
  </cols>
  <sheetData>
    <row r="1" spans="1:17" ht="13">
      <c r="A1" s="948" t="s">
        <v>1039</v>
      </c>
      <c r="B1" s="948"/>
      <c r="C1" s="24" t="s">
        <v>1040</v>
      </c>
      <c r="D1" s="26" t="s">
        <v>1041</v>
      </c>
      <c r="E1" s="25" t="s">
        <v>1082</v>
      </c>
      <c r="F1" s="25" t="s">
        <v>1083</v>
      </c>
      <c r="G1" s="25" t="s">
        <v>1084</v>
      </c>
      <c r="H1" s="25" t="s">
        <v>1085</v>
      </c>
      <c r="I1" s="26" t="s">
        <v>1045</v>
      </c>
      <c r="J1" s="4"/>
      <c r="L1" s="74"/>
      <c r="M1" s="68" t="s">
        <v>1086</v>
      </c>
      <c r="N1" s="73" t="s">
        <v>1087</v>
      </c>
      <c r="O1" s="69" t="s">
        <v>1088</v>
      </c>
    </row>
    <row r="2" spans="1:17" s="76" customFormat="1">
      <c r="A2" s="65">
        <v>8</v>
      </c>
      <c r="B2" s="438">
        <v>-1</v>
      </c>
      <c r="C2" s="438" t="s">
        <v>180</v>
      </c>
      <c r="D2" s="445">
        <f>IFERROR(VLOOKUP($A2,'Balancete 2015'!$A:$D,4,0),"0")+O2</f>
        <v>225950950.93000001</v>
      </c>
      <c r="E2" s="438"/>
      <c r="F2" s="438"/>
      <c r="G2" s="438"/>
      <c r="H2" s="438"/>
      <c r="I2" s="445">
        <f>IFERROR(VLOOKUP($A2,'Balancete 2016'!$A:$D,4,0),"0")</f>
        <v>320368802.38</v>
      </c>
      <c r="J2" s="78"/>
      <c r="K2" s="49"/>
      <c r="L2" s="50"/>
      <c r="M2" s="70">
        <f>VLOOKUP(A2,'1 sem.15'!A:D,1,0)</f>
        <v>8</v>
      </c>
      <c r="N2" s="137" t="str">
        <f>VLOOKUP(A2,'1 sem.15'!A:D,3,0)</f>
        <v>CONTAS DE RESULTADO DEVEDORAS</v>
      </c>
      <c r="O2" s="137">
        <f>VLOOKUP(A2,'1 sem.15'!A:D,4,0)</f>
        <v>154964138.34999999</v>
      </c>
      <c r="P2" s="83"/>
      <c r="Q2" s="78"/>
    </row>
    <row r="3" spans="1:17" s="76" customFormat="1">
      <c r="A3" s="65" t="s">
        <v>181</v>
      </c>
      <c r="B3" s="438">
        <v>-9</v>
      </c>
      <c r="C3" s="438" t="s">
        <v>182</v>
      </c>
      <c r="D3" s="445">
        <f>IFERROR(VLOOKUP($A3,'Balancete 2015'!$A:$D,4,0),"0")+O3</f>
        <v>174348288.11000001</v>
      </c>
      <c r="E3" s="438"/>
      <c r="F3" s="438"/>
      <c r="G3" s="438"/>
      <c r="H3" s="438"/>
      <c r="I3" s="445">
        <f>IFERROR(VLOOKUP($A3,'Balancete 2016'!$A:$D,4,0),"0")</f>
        <v>288326842.72000003</v>
      </c>
      <c r="J3" s="78"/>
      <c r="K3" s="49"/>
      <c r="M3" s="70" t="str">
        <f>VLOOKUP(A3,'1 sem.15'!A:D,1,0)</f>
        <v>8.1</v>
      </c>
      <c r="N3" s="137" t="str">
        <f>VLOOKUP(A3,'1 sem.15'!A:D,3,0)</f>
        <v>DESPESAS OPERACIONAIS</v>
      </c>
      <c r="O3" s="137">
        <f>VLOOKUP(A3,'1 sem.15'!A:D,4,0)</f>
        <v>117893327.86</v>
      </c>
      <c r="P3" s="83"/>
      <c r="Q3" s="78"/>
    </row>
    <row r="4" spans="1:17" s="76" customFormat="1">
      <c r="A4" s="65" t="s">
        <v>183</v>
      </c>
      <c r="B4" s="438">
        <v>-8</v>
      </c>
      <c r="C4" s="438" t="s">
        <v>184</v>
      </c>
      <c r="D4" s="445">
        <f>IFERROR(VLOOKUP($A4,'Balancete 2015'!$A:$D,4,0),"0")+O4</f>
        <v>138475022.58000001</v>
      </c>
      <c r="E4" s="438"/>
      <c r="F4" s="438"/>
      <c r="G4" s="438"/>
      <c r="H4" s="438"/>
      <c r="I4" s="445">
        <f>IFERROR(VLOOKUP($A4,'Balancete 2016'!$A:$D,4,0),"0")</f>
        <v>230349612.99000001</v>
      </c>
      <c r="J4" s="78"/>
      <c r="K4" s="49"/>
      <c r="M4" s="70" t="str">
        <f>VLOOKUP(A4,'1 sem.15'!A:D,1,0)</f>
        <v>8.1.6</v>
      </c>
      <c r="N4" s="137" t="str">
        <f>VLOOKUP(A4,'1 sem.15'!A:D,3,0)</f>
        <v>DESPESAS DE PARTICIPACOES</v>
      </c>
      <c r="O4" s="137">
        <f>VLOOKUP(A4,'1 sem.15'!A:D,4,0)</f>
        <v>91432682.060000002</v>
      </c>
      <c r="P4" s="83"/>
      <c r="Q4" s="78"/>
    </row>
    <row r="5" spans="1:17" s="76" customFormat="1">
      <c r="A5" s="65" t="s">
        <v>185</v>
      </c>
      <c r="B5" s="438">
        <v>-5</v>
      </c>
      <c r="C5" s="438" t="s">
        <v>186</v>
      </c>
      <c r="D5" s="445">
        <f>IFERROR(VLOOKUP($A5,'Balancete 2015'!$A:$D,4,0),"0")+O5</f>
        <v>138475022.58000001</v>
      </c>
      <c r="E5" s="438"/>
      <c r="F5" s="438"/>
      <c r="G5" s="438"/>
      <c r="H5" s="438"/>
      <c r="I5" s="445">
        <f>IFERROR(VLOOKUP($A5,'Balancete 2016'!$A:$D,4,0),"0")</f>
        <v>230349612.99000001</v>
      </c>
      <c r="J5" s="78"/>
      <c r="K5" s="49"/>
      <c r="M5" s="70" t="str">
        <f>VLOOKUP(A5,'1 sem.15'!A:D,1,0)</f>
        <v>8.1.6.20</v>
      </c>
      <c r="N5" s="137" t="str">
        <f>VLOOKUP(A5,'1 sem.15'!A:D,3,0)</f>
        <v>DESPESAS DE AJUSTES EM INVEST COLIG E CONTROL</v>
      </c>
      <c r="O5" s="137">
        <f>VLOOKUP(A5,'1 sem.15'!A:D,4,0)</f>
        <v>91432682.060000002</v>
      </c>
      <c r="P5" s="83"/>
      <c r="Q5" s="78"/>
    </row>
    <row r="6" spans="1:17" s="76" customFormat="1">
      <c r="A6" s="65" t="s">
        <v>187</v>
      </c>
      <c r="B6" s="438">
        <v>0</v>
      </c>
      <c r="C6" s="438" t="s">
        <v>188</v>
      </c>
      <c r="D6" s="445">
        <f>IFERROR(VLOOKUP($A6,'Balancete 2015'!$A:$D,4,0),"0")+O6</f>
        <v>138475022.58000001</v>
      </c>
      <c r="E6" s="438"/>
      <c r="F6" s="438"/>
      <c r="G6" s="438"/>
      <c r="H6" s="438"/>
      <c r="I6" s="445">
        <f>IFERROR(VLOOKUP($A6,'Balancete 2016'!$A:$D,4,0),"0")</f>
        <v>230349612.99000001</v>
      </c>
      <c r="J6" s="78"/>
      <c r="K6" s="49"/>
      <c r="M6" s="70" t="str">
        <f>VLOOKUP(A6,'1 sem.15'!A:D,1,0)</f>
        <v>8.1.6.20.10</v>
      </c>
      <c r="N6" s="137" t="str">
        <f>VLOOKUP(A6,'1 sem.15'!A:D,3,0)</f>
        <v>DESPESAS DE AJUSTES EM INVEST EM COLIG E CONTROL</v>
      </c>
      <c r="O6" s="137">
        <f>VLOOKUP(A6,'1 sem.15'!A:D,4,0)</f>
        <v>91432682.060000002</v>
      </c>
      <c r="P6" s="83"/>
      <c r="Q6" s="78"/>
    </row>
    <row r="7" spans="1:17" s="76" customFormat="1">
      <c r="A7" s="65" t="s">
        <v>189</v>
      </c>
      <c r="B7" s="438">
        <v>-5</v>
      </c>
      <c r="C7" s="438" t="s">
        <v>190</v>
      </c>
      <c r="D7" s="445">
        <f>IFERROR(VLOOKUP($A7,'Balancete 2015'!$A:$D,4,0),"0")+O7</f>
        <v>105504353.59999999</v>
      </c>
      <c r="E7" s="438">
        <v>200</v>
      </c>
      <c r="F7" s="438"/>
      <c r="G7" s="438"/>
      <c r="H7" s="438"/>
      <c r="I7" s="445" t="str">
        <f>IFERROR(VLOOKUP($A7,'Balancete 2016'!$A:$D,4,0),"0")</f>
        <v>0</v>
      </c>
      <c r="J7" s="78"/>
      <c r="K7" s="49"/>
      <c r="M7" s="70" t="str">
        <f>VLOOKUP(A7,'1 sem.15'!A:D,1,0)</f>
        <v>8.1.6.20.10.20</v>
      </c>
      <c r="N7" s="137" t="str">
        <f>VLOOKUP(A7,'1 sem.15'!A:D,3,0)</f>
        <v>DESP AJ EM INVEST EM COLIG E CONTROL</v>
      </c>
      <c r="O7" s="137">
        <f>VLOOKUP(A7,'1 sem.15'!A:D,4,0)</f>
        <v>79311117.939999998</v>
      </c>
      <c r="P7" s="83"/>
      <c r="Q7" s="78"/>
    </row>
    <row r="8" spans="1:17" s="76" customFormat="1">
      <c r="A8" s="65" t="s">
        <v>191</v>
      </c>
      <c r="B8" s="438">
        <v>-3</v>
      </c>
      <c r="C8" s="438" t="s">
        <v>192</v>
      </c>
      <c r="D8" s="445">
        <f>IFERROR(VLOOKUP($A8,'Balancete 2015'!$A:$D,4,0),"0")+O8</f>
        <v>23761991.979999997</v>
      </c>
      <c r="E8" s="438">
        <v>200</v>
      </c>
      <c r="F8" s="438"/>
      <c r="G8" s="438"/>
      <c r="H8" s="438"/>
      <c r="I8" s="445">
        <f>IFERROR(VLOOKUP($A8,'Balancete 2016'!$A:$D,4,0),"0")</f>
        <v>20906999.82</v>
      </c>
      <c r="J8" s="78"/>
      <c r="K8" s="49"/>
      <c r="M8" s="70" t="str">
        <f>VLOOKUP(A8,'1 sem.15'!A:D,1,0)</f>
        <v>8.1.6.20.10.21</v>
      </c>
      <c r="N8" s="137" t="str">
        <f>VLOOKUP(A8,'1 sem.15'!A:D,3,0)</f>
        <v>DESP DE AJ EM INVEST/-/AMORT INTANG</v>
      </c>
      <c r="O8" s="137">
        <f>VLOOKUP(A8,'1 sem.15'!A:D,4,0)</f>
        <v>12121564.119999999</v>
      </c>
      <c r="P8" s="83"/>
      <c r="Q8" s="78"/>
    </row>
    <row r="9" spans="1:17" s="76" customFormat="1">
      <c r="A9" s="65" t="s">
        <v>193</v>
      </c>
      <c r="B9" s="438">
        <v>-2</v>
      </c>
      <c r="C9" s="438" t="s">
        <v>194</v>
      </c>
      <c r="D9" s="445">
        <f>IFERROR(VLOOKUP($A9,'Balancete 2015'!$A:$D,4,0),"0")+O9</f>
        <v>9208677</v>
      </c>
      <c r="E9" s="438">
        <v>200</v>
      </c>
      <c r="F9" s="438"/>
      <c r="G9" s="438"/>
      <c r="H9" s="438"/>
      <c r="I9" s="445">
        <f>IFERROR(VLOOKUP($A9,'Balancete 2016'!$A:$D,4,0),"0")</f>
        <v>13775086.5</v>
      </c>
      <c r="J9" s="78"/>
      <c r="K9" s="49"/>
      <c r="M9" s="70" t="str">
        <f>+A9</f>
        <v>8.1.6.20.10.30</v>
      </c>
      <c r="N9" s="137" t="str">
        <f>+C9</f>
        <v>DESP DE AJ EM INVEST - AJUSTE IFRS/CAIXAPAR</v>
      </c>
      <c r="O9" s="137">
        <v>0</v>
      </c>
      <c r="P9" s="83"/>
      <c r="Q9" s="78"/>
    </row>
    <row r="10" spans="1:17" s="76" customFormat="1">
      <c r="A10" s="72" t="s">
        <v>901</v>
      </c>
      <c r="B10" s="72">
        <v>0</v>
      </c>
      <c r="C10" s="72" t="s">
        <v>902</v>
      </c>
      <c r="D10" s="138"/>
      <c r="E10" s="438">
        <v>200</v>
      </c>
      <c r="F10" s="438"/>
      <c r="G10" s="438"/>
      <c r="H10" s="438"/>
      <c r="I10" s="445">
        <f>IFERROR(VLOOKUP($A10,'Balancete 2016'!$A:$D,4,0),"0")</f>
        <v>137242051.50999999</v>
      </c>
      <c r="J10" s="78"/>
      <c r="K10" s="49"/>
      <c r="M10" s="70"/>
      <c r="N10" s="137"/>
      <c r="O10" s="137"/>
      <c r="P10" s="83"/>
      <c r="Q10" s="78"/>
    </row>
    <row r="11" spans="1:17" s="76" customFormat="1">
      <c r="A11" s="72" t="s">
        <v>903</v>
      </c>
      <c r="B11" s="72">
        <v>-9</v>
      </c>
      <c r="C11" s="72" t="s">
        <v>904</v>
      </c>
      <c r="D11" s="138"/>
      <c r="E11" s="438">
        <v>200</v>
      </c>
      <c r="F11" s="438"/>
      <c r="G11" s="438"/>
      <c r="H11" s="438"/>
      <c r="I11" s="445">
        <f>IFERROR(VLOOKUP($A11,'Balancete 2016'!$A:$D,4,0),"0")</f>
        <v>43848670.549999997</v>
      </c>
      <c r="J11" s="78"/>
      <c r="K11" s="49"/>
      <c r="M11" s="70"/>
      <c r="N11" s="137"/>
      <c r="O11" s="137"/>
      <c r="P11" s="83"/>
      <c r="Q11" s="78"/>
    </row>
    <row r="12" spans="1:17" s="76" customFormat="1">
      <c r="A12" s="72" t="s">
        <v>905</v>
      </c>
      <c r="B12" s="72">
        <v>-7</v>
      </c>
      <c r="C12" s="72" t="s">
        <v>906</v>
      </c>
      <c r="D12" s="138"/>
      <c r="E12" s="438">
        <v>200</v>
      </c>
      <c r="F12" s="438"/>
      <c r="G12" s="438"/>
      <c r="H12" s="438"/>
      <c r="I12" s="445">
        <f>IFERROR(VLOOKUP($A12,'Balancete 2016'!$A:$D,4,0),"0")</f>
        <v>33671.15</v>
      </c>
      <c r="J12" s="78"/>
      <c r="K12" s="49"/>
      <c r="M12" s="70"/>
      <c r="N12" s="137"/>
      <c r="O12" s="137"/>
      <c r="P12" s="83"/>
      <c r="Q12" s="78"/>
    </row>
    <row r="13" spans="1:17" s="76" customFormat="1">
      <c r="A13" s="72" t="s">
        <v>907</v>
      </c>
      <c r="B13" s="72">
        <v>-5</v>
      </c>
      <c r="C13" s="72" t="s">
        <v>908</v>
      </c>
      <c r="D13" s="138"/>
      <c r="E13" s="438">
        <v>200</v>
      </c>
      <c r="F13" s="438"/>
      <c r="G13" s="438"/>
      <c r="H13" s="438"/>
      <c r="I13" s="445">
        <f>IFERROR(VLOOKUP($A13,'Balancete 2016'!$A:$D,4,0),"0")</f>
        <v>1313609.95</v>
      </c>
      <c r="J13" s="78"/>
      <c r="K13" s="49"/>
      <c r="M13" s="70"/>
      <c r="N13" s="137"/>
      <c r="O13" s="137"/>
      <c r="P13" s="83"/>
      <c r="Q13" s="78"/>
    </row>
    <row r="14" spans="1:17" s="76" customFormat="1">
      <c r="A14" s="72" t="s">
        <v>909</v>
      </c>
      <c r="B14" s="72">
        <v>-1</v>
      </c>
      <c r="C14" s="72" t="s">
        <v>910</v>
      </c>
      <c r="D14" s="138"/>
      <c r="E14" s="438">
        <v>200</v>
      </c>
      <c r="F14" s="438"/>
      <c r="G14" s="438"/>
      <c r="H14" s="438"/>
      <c r="I14" s="445">
        <f>IFERROR(VLOOKUP($A14,'Balancete 2016'!$A:$D,4,0),"0")</f>
        <v>10080779.98</v>
      </c>
      <c r="J14" s="78"/>
      <c r="K14" s="49"/>
      <c r="M14" s="70"/>
      <c r="N14" s="137"/>
      <c r="O14" s="137"/>
      <c r="P14" s="83"/>
      <c r="Q14" s="78"/>
    </row>
    <row r="15" spans="1:17" s="76" customFormat="1">
      <c r="A15" s="72" t="s">
        <v>911</v>
      </c>
      <c r="B15" s="72">
        <v>0</v>
      </c>
      <c r="C15" s="72" t="s">
        <v>912</v>
      </c>
      <c r="D15" s="138"/>
      <c r="E15" s="438">
        <v>200</v>
      </c>
      <c r="F15" s="438"/>
      <c r="G15" s="438"/>
      <c r="H15" s="438"/>
      <c r="I15" s="445">
        <f>IFERROR(VLOOKUP($A15,'Balancete 2016'!$A:$D,4,0),"0")</f>
        <v>421748.44</v>
      </c>
      <c r="J15" s="78"/>
      <c r="K15" s="49"/>
      <c r="M15" s="70"/>
      <c r="N15" s="137"/>
      <c r="O15" s="137"/>
      <c r="P15" s="83"/>
      <c r="Q15" s="78"/>
    </row>
    <row r="16" spans="1:17" s="76" customFormat="1">
      <c r="A16" s="72" t="s">
        <v>913</v>
      </c>
      <c r="B16" s="72">
        <v>-8</v>
      </c>
      <c r="C16" s="72" t="s">
        <v>914</v>
      </c>
      <c r="D16" s="138"/>
      <c r="E16" s="438">
        <v>200</v>
      </c>
      <c r="F16" s="438"/>
      <c r="G16" s="438"/>
      <c r="H16" s="438"/>
      <c r="I16" s="445">
        <f>IFERROR(VLOOKUP($A16,'Balancete 2016'!$A:$D,4,0),"0")</f>
        <v>651422.4</v>
      </c>
      <c r="J16" s="78"/>
      <c r="K16" s="49"/>
      <c r="M16" s="70"/>
      <c r="N16" s="137"/>
      <c r="O16" s="137"/>
      <c r="P16" s="83"/>
      <c r="Q16" s="78"/>
    </row>
    <row r="17" spans="1:17" s="76" customFormat="1">
      <c r="A17" s="72" t="s">
        <v>915</v>
      </c>
      <c r="B17" s="72">
        <v>-6</v>
      </c>
      <c r="C17" s="72" t="s">
        <v>916</v>
      </c>
      <c r="D17" s="138"/>
      <c r="E17" s="438">
        <v>200</v>
      </c>
      <c r="F17" s="438"/>
      <c r="G17" s="438"/>
      <c r="H17" s="438"/>
      <c r="I17" s="445">
        <f>IFERROR(VLOOKUP($A17,'Balancete 2016'!$A:$D,4,0),"0")</f>
        <v>2075572.69</v>
      </c>
      <c r="J17" s="78"/>
      <c r="K17" s="49"/>
      <c r="M17" s="70"/>
      <c r="N17" s="137"/>
      <c r="O17" s="137"/>
      <c r="P17" s="83"/>
      <c r="Q17" s="78"/>
    </row>
    <row r="18" spans="1:17">
      <c r="A18" s="48" t="s">
        <v>195</v>
      </c>
      <c r="B18" s="63">
        <v>-6</v>
      </c>
      <c r="C18" s="63" t="s">
        <v>196</v>
      </c>
      <c r="D18" s="446">
        <f>IFERROR(VLOOKUP($A18,'Balancete 2015'!$A:$D,4,0),"0")+O18</f>
        <v>12800692.210000001</v>
      </c>
      <c r="E18" s="63"/>
      <c r="F18" s="63"/>
      <c r="G18" s="63"/>
      <c r="H18" s="63"/>
      <c r="I18" s="445">
        <f>IFERROR(VLOOKUP($A18,'Balancete 2016'!$A:$D,4,0),"0")</f>
        <v>14775312.08</v>
      </c>
      <c r="J18" s="4"/>
      <c r="K18" s="49"/>
      <c r="M18" s="70" t="str">
        <f>VLOOKUP(A18,'1 sem.15'!A:D,1,0)</f>
        <v>8.1.7</v>
      </c>
      <c r="N18" s="71" t="str">
        <f>VLOOKUP(A18,'1 sem.15'!A:D,3,0)</f>
        <v>DESPESAS ADMINISTRATIVAS</v>
      </c>
      <c r="O18" s="71">
        <f>VLOOKUP(A18,'1 sem.15'!A:D,4,0)</f>
        <v>6376884.5499999998</v>
      </c>
      <c r="P18" s="5"/>
      <c r="Q18" s="4"/>
    </row>
    <row r="19" spans="1:17" s="76" customFormat="1">
      <c r="A19" s="65" t="s">
        <v>197</v>
      </c>
      <c r="B19" s="438">
        <v>0</v>
      </c>
      <c r="C19" s="438" t="s">
        <v>198</v>
      </c>
      <c r="D19" s="445">
        <f>IFERROR(VLOOKUP($A19,'Balancete 2015'!$A:$D,4,0),"0")+O19</f>
        <v>23447.510000000002</v>
      </c>
      <c r="E19" s="438">
        <v>400</v>
      </c>
      <c r="F19" s="438">
        <v>100</v>
      </c>
      <c r="G19" s="438">
        <v>900</v>
      </c>
      <c r="H19" s="438"/>
      <c r="I19" s="445">
        <f>IFERROR(VLOOKUP($A19,'Balancete 2016'!$A:$D,4,0),"0")</f>
        <v>25918.45</v>
      </c>
      <c r="J19" s="78"/>
      <c r="K19" s="49"/>
      <c r="M19" s="70" t="str">
        <f>VLOOKUP(A19,'1 sem.15'!A:D,1,0)</f>
        <v>8.1.7.03</v>
      </c>
      <c r="N19" s="137" t="str">
        <f>VLOOKUP(A19,'1 sem.15'!A:D,3,0)</f>
        <v>DESPESAS DE AGUA ENERGIA E GAS</v>
      </c>
      <c r="O19" s="137">
        <f>VLOOKUP(A19,'1 sem.15'!A:D,4,0)</f>
        <v>10245.780000000001</v>
      </c>
      <c r="P19" s="83"/>
      <c r="Q19" s="78"/>
    </row>
    <row r="20" spans="1:17">
      <c r="A20" s="48" t="s">
        <v>199</v>
      </c>
      <c r="B20" s="63">
        <v>-1</v>
      </c>
      <c r="C20" s="63" t="s">
        <v>200</v>
      </c>
      <c r="D20" s="446">
        <f>IFERROR(VLOOKUP($A20,'Balancete 2015'!$A:$D,4,0),"0")+O20</f>
        <v>23447.510000000002</v>
      </c>
      <c r="E20" s="63"/>
      <c r="F20" s="63"/>
      <c r="G20" s="63"/>
      <c r="H20" s="63"/>
      <c r="I20" s="445">
        <f>IFERROR(VLOOKUP($A20,'Balancete 2016'!$A:$D,4,0),"0")</f>
        <v>25918.45</v>
      </c>
      <c r="J20" s="4"/>
      <c r="K20" s="49"/>
      <c r="M20" s="70" t="str">
        <f>VLOOKUP(A20,'1 sem.15'!A:D,1,0)</f>
        <v>8.1.7.03.11</v>
      </c>
      <c r="N20" s="71" t="str">
        <f>VLOOKUP(A20,'1 sem.15'!A:D,3,0)</f>
        <v>DESPESAS DE AGUA ENERGIA E GAS</v>
      </c>
      <c r="O20" s="71">
        <f>VLOOKUP(A20,'1 sem.15'!A:D,4,0)</f>
        <v>10245.780000000001</v>
      </c>
      <c r="P20" s="5"/>
      <c r="Q20" s="4"/>
    </row>
    <row r="21" spans="1:17">
      <c r="A21" s="48" t="s">
        <v>201</v>
      </c>
      <c r="B21" s="63">
        <v>0</v>
      </c>
      <c r="C21" s="63" t="s">
        <v>202</v>
      </c>
      <c r="D21" s="446">
        <f>IFERROR(VLOOKUP($A21,'Balancete 2015'!$A:$D,4,0),"0")+O21</f>
        <v>23447.510000000002</v>
      </c>
      <c r="E21" s="63"/>
      <c r="F21" s="63"/>
      <c r="G21" s="63"/>
      <c r="H21" s="63"/>
      <c r="I21" s="445">
        <f>IFERROR(VLOOKUP($A21,'Balancete 2016'!$A:$D,4,0),"0")</f>
        <v>25918.45</v>
      </c>
      <c r="J21" s="4"/>
      <c r="K21" s="49"/>
      <c r="M21" s="70" t="str">
        <f>VLOOKUP(A21,'1 sem.15'!A:D,1,0)</f>
        <v>8.1.7.03.11.01</v>
      </c>
      <c r="N21" s="71" t="str">
        <f>VLOOKUP(A21,'1 sem.15'!A:D,3,0)</f>
        <v>DESPESAS C/ CONSUMO DE AGUA E ENERGIA</v>
      </c>
      <c r="O21" s="71">
        <f>VLOOKUP(A21,'1 sem.15'!A:D,4,0)</f>
        <v>10245.780000000001</v>
      </c>
      <c r="P21" s="5"/>
      <c r="Q21" s="4"/>
    </row>
    <row r="22" spans="1:17" s="76" customFormat="1">
      <c r="A22" s="65" t="s">
        <v>203</v>
      </c>
      <c r="B22" s="438">
        <v>-3</v>
      </c>
      <c r="C22" s="438" t="s">
        <v>204</v>
      </c>
      <c r="D22" s="445">
        <f>IFERROR(VLOOKUP($A22,'Balancete 2015'!$A:$D,4,0),"0")+O22</f>
        <v>255487.14</v>
      </c>
      <c r="E22" s="438">
        <v>400</v>
      </c>
      <c r="F22" s="438"/>
      <c r="G22" s="438">
        <v>700</v>
      </c>
      <c r="H22" s="438"/>
      <c r="I22" s="445">
        <f>IFERROR(VLOOKUP($A22,'Balancete 2016'!$A:$D,4,0),"0")</f>
        <v>255681.24</v>
      </c>
      <c r="J22" s="78"/>
      <c r="K22" s="49"/>
      <c r="M22" s="70" t="str">
        <f>VLOOKUP(A22,'1 sem.15'!A:D,1,0)</f>
        <v>8.1.7.06</v>
      </c>
      <c r="N22" s="137" t="str">
        <f>VLOOKUP(A22,'1 sem.15'!A:D,3,0)</f>
        <v>DESPESAS DE ALUGUEIS</v>
      </c>
      <c r="O22" s="137">
        <f>VLOOKUP(A22,'1 sem.15'!A:D,4,0)</f>
        <v>127646.54</v>
      </c>
      <c r="P22" s="83"/>
      <c r="Q22" s="78"/>
    </row>
    <row r="23" spans="1:17">
      <c r="A23" s="48" t="s">
        <v>205</v>
      </c>
      <c r="B23" s="63">
        <v>-5</v>
      </c>
      <c r="C23" s="63" t="s">
        <v>206</v>
      </c>
      <c r="D23" s="446">
        <f>IFERROR(VLOOKUP($A23,'Balancete 2015'!$A:$D,4,0),"0")+O23</f>
        <v>255487.14</v>
      </c>
      <c r="E23" s="63"/>
      <c r="F23" s="63"/>
      <c r="G23" s="63"/>
      <c r="H23" s="63"/>
      <c r="I23" s="445">
        <f>IFERROR(VLOOKUP($A23,'Balancete 2016'!$A:$D,4,0),"0")</f>
        <v>255681.24</v>
      </c>
      <c r="J23" s="4"/>
      <c r="K23" s="49"/>
      <c r="M23" s="70" t="str">
        <f>VLOOKUP(A23,'1 sem.15'!A:D,1,0)</f>
        <v>8.1.7.06.11</v>
      </c>
      <c r="N23" s="71" t="str">
        <f>VLOOKUP(A23,'1 sem.15'!A:D,3,0)</f>
        <v>DESPESAS DE ALUGUEIS</v>
      </c>
      <c r="O23" s="71">
        <f>VLOOKUP(A23,'1 sem.15'!A:D,4,0)</f>
        <v>127646.54</v>
      </c>
      <c r="P23" s="5"/>
      <c r="Q23" s="4"/>
    </row>
    <row r="24" spans="1:17">
      <c r="A24" s="48" t="s">
        <v>207</v>
      </c>
      <c r="B24" s="63">
        <v>-3</v>
      </c>
      <c r="C24" s="63" t="s">
        <v>206</v>
      </c>
      <c r="D24" s="446">
        <f>IFERROR(VLOOKUP($A24,'Balancete 2015'!$A:$D,4,0),"0")+O24</f>
        <v>255487.14</v>
      </c>
      <c r="E24" s="63"/>
      <c r="F24" s="63"/>
      <c r="G24" s="63"/>
      <c r="H24" s="63"/>
      <c r="I24" s="445">
        <f>IFERROR(VLOOKUP($A24,'Balancete 2016'!$A:$D,4,0),"0")</f>
        <v>255681.24</v>
      </c>
      <c r="J24" s="4"/>
      <c r="K24" s="49"/>
      <c r="M24" s="70" t="str">
        <f>VLOOKUP(A24,'1 sem.15'!A:D,1,0)</f>
        <v>8.1.7.06.11.01</v>
      </c>
      <c r="N24" s="71" t="str">
        <f>VLOOKUP(A24,'1 sem.15'!A:D,3,0)</f>
        <v>DESPESAS DE ALUGUEIS</v>
      </c>
      <c r="O24" s="71">
        <f>VLOOKUP(A24,'1 sem.15'!A:D,4,0)</f>
        <v>127646.54</v>
      </c>
      <c r="P24" s="5"/>
      <c r="Q24" s="4"/>
    </row>
    <row r="25" spans="1:17" s="76" customFormat="1">
      <c r="A25" s="65" t="s">
        <v>208</v>
      </c>
      <c r="B25" s="438">
        <v>-6</v>
      </c>
      <c r="C25" s="438" t="s">
        <v>209</v>
      </c>
      <c r="D25" s="445">
        <f>IFERROR(VLOOKUP($A25,'Balancete 2015'!$A:$D,4,0),"0")+O25</f>
        <v>3029463.8600000003</v>
      </c>
      <c r="E25" s="438">
        <v>400</v>
      </c>
      <c r="F25" s="438"/>
      <c r="G25" s="438">
        <v>600</v>
      </c>
      <c r="H25" s="438"/>
      <c r="I25" s="445">
        <f>IFERROR(VLOOKUP($A25,'Balancete 2016'!$A:$D,4,0),"0")</f>
        <v>3062158.43</v>
      </c>
      <c r="J25" s="78"/>
      <c r="K25" s="49"/>
      <c r="M25" s="70" t="str">
        <f>VLOOKUP(A25,'1 sem.15'!A:D,1,0)</f>
        <v>8.1.7.18</v>
      </c>
      <c r="N25" s="137" t="str">
        <f>VLOOKUP(A25,'1 sem.15'!A:D,3,0)</f>
        <v>DESPESAS DE HONORARIOS</v>
      </c>
      <c r="O25" s="137">
        <f>VLOOKUP(A25,'1 sem.15'!A:D,4,0)</f>
        <v>1430071.61</v>
      </c>
      <c r="P25" s="83"/>
      <c r="Q25" s="78"/>
    </row>
    <row r="26" spans="1:17">
      <c r="A26" s="48" t="s">
        <v>210</v>
      </c>
      <c r="B26" s="63">
        <v>-3</v>
      </c>
      <c r="C26" s="63" t="s">
        <v>211</v>
      </c>
      <c r="D26" s="446">
        <f>IFERROR(VLOOKUP($A26,'Balancete 2015'!$A:$D,4,0),"0")+O26</f>
        <v>3029463.8600000003</v>
      </c>
      <c r="E26" s="63"/>
      <c r="F26" s="63"/>
      <c r="G26" s="63"/>
      <c r="H26" s="63"/>
      <c r="I26" s="445">
        <f>IFERROR(VLOOKUP($A26,'Balancete 2016'!$A:$D,4,0),"0")</f>
        <v>3062158.43</v>
      </c>
      <c r="J26" s="4"/>
      <c r="K26" s="49"/>
      <c r="M26" s="70" t="str">
        <f>VLOOKUP(A26,'1 sem.15'!A:D,1,0)</f>
        <v>8.1.7.18.21</v>
      </c>
      <c r="N26" s="71" t="str">
        <f>VLOOKUP(A26,'1 sem.15'!A:D,3,0)</f>
        <v>DIRETORIA E CONSELHO DE ADMINISTRACAO</v>
      </c>
      <c r="O26" s="71">
        <f>VLOOKUP(A26,'1 sem.15'!A:D,4,0)</f>
        <v>1430071.61</v>
      </c>
      <c r="P26" s="5"/>
      <c r="Q26" s="4"/>
    </row>
    <row r="27" spans="1:17">
      <c r="A27" s="48" t="s">
        <v>212</v>
      </c>
      <c r="B27" s="63">
        <v>-1</v>
      </c>
      <c r="C27" s="63" t="s">
        <v>686</v>
      </c>
      <c r="D27" s="446">
        <f>IFERROR(VLOOKUP($A27,'Balancete 2015'!$A:$D,4,0),"0")+O27</f>
        <v>1908262.88</v>
      </c>
      <c r="E27" s="63"/>
      <c r="F27" s="63"/>
      <c r="G27" s="63"/>
      <c r="H27" s="63"/>
      <c r="I27" s="445">
        <f>IFERROR(VLOOKUP($A27,'Balancete 2016'!$A:$D,4,0),"0")</f>
        <v>1891081.36</v>
      </c>
      <c r="J27" s="4"/>
      <c r="K27" s="49"/>
      <c r="M27" s="70" t="str">
        <f>VLOOKUP(A27,'1 sem.15'!A:D,1,0)</f>
        <v>8.1.7.18.21.01</v>
      </c>
      <c r="N27" s="71" t="str">
        <f>VLOOKUP(A27,'1 sem.15'!A:D,3,0)</f>
        <v>DESP DE HONOR - DIRETORIA/CONS DE ADMINISTRACAO</v>
      </c>
      <c r="O27" s="71">
        <f>VLOOKUP(A27,'1 sem.15'!A:D,4,0)</f>
        <v>894987.82</v>
      </c>
      <c r="P27" s="5"/>
      <c r="Q27" s="4"/>
    </row>
    <row r="28" spans="1:17">
      <c r="A28" s="48" t="s">
        <v>214</v>
      </c>
      <c r="B28" s="63">
        <v>0</v>
      </c>
      <c r="C28" s="63" t="s">
        <v>215</v>
      </c>
      <c r="D28" s="446">
        <f>IFERROR(VLOOKUP($A28,'Balancete 2015'!$A:$D,4,0),"0")+O28</f>
        <v>177394.27000000002</v>
      </c>
      <c r="E28" s="63"/>
      <c r="F28" s="63"/>
      <c r="G28" s="63"/>
      <c r="H28" s="63"/>
      <c r="I28" s="445">
        <f>IFERROR(VLOOKUP($A28,'Balancete 2016'!$A:$D,4,0),"0")</f>
        <v>199366.42</v>
      </c>
      <c r="J28" s="4"/>
      <c r="K28" s="49"/>
      <c r="M28" s="70" t="str">
        <f>VLOOKUP(A28,'1 sem.15'!A:D,1,0)</f>
        <v>8.1.7.18.21.02</v>
      </c>
      <c r="N28" s="71" t="str">
        <f>VLOOKUP(A28,'1 sem.15'!A:D,3,0)</f>
        <v>DESPESAS COM FGTS - DIRETORIA</v>
      </c>
      <c r="O28" s="71">
        <f>VLOOKUP(A28,'1 sem.15'!A:D,4,0)</f>
        <v>80861.39</v>
      </c>
      <c r="P28" s="5"/>
      <c r="Q28" s="4"/>
    </row>
    <row r="29" spans="1:17">
      <c r="A29" s="48" t="s">
        <v>216</v>
      </c>
      <c r="B29" s="63">
        <v>-8</v>
      </c>
      <c r="C29" s="63" t="s">
        <v>217</v>
      </c>
      <c r="D29" s="446">
        <f>IFERROR(VLOOKUP($A29,'Balancete 2015'!$A:$D,4,0),"0")+O29</f>
        <v>510448.33999999997</v>
      </c>
      <c r="E29" s="63"/>
      <c r="F29" s="63"/>
      <c r="G29" s="63"/>
      <c r="H29" s="63"/>
      <c r="I29" s="445">
        <f>IFERROR(VLOOKUP($A29,'Balancete 2016'!$A:$D,4,0),"0")</f>
        <v>574947.17000000004</v>
      </c>
      <c r="J29" s="4"/>
      <c r="K29" s="49"/>
      <c r="M29" s="70" t="str">
        <f>VLOOKUP(A29,'1 sem.15'!A:D,1,0)</f>
        <v>8.1.7.18.21.03</v>
      </c>
      <c r="N29" s="71" t="str">
        <f>VLOOKUP(A29,'1 sem.15'!A:D,3,0)</f>
        <v>DESPESAS COM INSS - DIRETORIA</v>
      </c>
      <c r="O29" s="71">
        <f>VLOOKUP(A29,'1 sem.15'!A:D,4,0)</f>
        <v>219637.62</v>
      </c>
      <c r="P29" s="5"/>
      <c r="Q29" s="4"/>
    </row>
    <row r="30" spans="1:17">
      <c r="A30" s="48" t="s">
        <v>218</v>
      </c>
      <c r="B30" s="63">
        <v>-4</v>
      </c>
      <c r="C30" s="63" t="s">
        <v>219</v>
      </c>
      <c r="D30" s="446">
        <f>IFERROR(VLOOKUP($A30,'Balancete 2015'!$A:$D,4,0),"0")+O30</f>
        <v>42969.42</v>
      </c>
      <c r="E30" s="63"/>
      <c r="F30" s="63"/>
      <c r="G30" s="63"/>
      <c r="H30" s="63"/>
      <c r="I30" s="445">
        <f>IFERROR(VLOOKUP($A30,'Balancete 2016'!$A:$D,4,0),"0")</f>
        <v>147154.07</v>
      </c>
      <c r="J30" s="4"/>
      <c r="K30" s="49"/>
      <c r="M30" s="70" t="str">
        <f>VLOOKUP(A30,'1 sem.15'!A:D,1,0)</f>
        <v>8.1.7.18.21.05</v>
      </c>
      <c r="N30" s="71" t="str">
        <f>VLOOKUP(A30,'1 sem.15'!A:D,3,0)</f>
        <v>DESPESAS C/ FUNCEF - DIRETORIA</v>
      </c>
      <c r="O30" s="71">
        <f>VLOOKUP(A30,'1 sem.15'!A:D,4,0)</f>
        <v>32406.45</v>
      </c>
      <c r="P30" s="5"/>
      <c r="Q30" s="4"/>
    </row>
    <row r="31" spans="1:17">
      <c r="A31" s="48" t="s">
        <v>220</v>
      </c>
      <c r="B31" s="63">
        <v>0</v>
      </c>
      <c r="C31" s="63" t="s">
        <v>221</v>
      </c>
      <c r="D31" s="446">
        <f>IFERROR(VLOOKUP($A31,'Balancete 2015'!$A:$D,4,0),"0")+O31</f>
        <v>64322.600000000006</v>
      </c>
      <c r="E31" s="63"/>
      <c r="F31" s="63"/>
      <c r="G31" s="63"/>
      <c r="H31" s="63"/>
      <c r="I31" s="445">
        <f>IFERROR(VLOOKUP($A31,'Balancete 2016'!$A:$D,4,0),"0")</f>
        <v>44904</v>
      </c>
      <c r="J31" s="4"/>
      <c r="K31" s="49"/>
      <c r="M31" s="70" t="str">
        <f>VLOOKUP(A31,'1 sem.15'!A:D,1,0)</f>
        <v>8.1.7.18.21.07</v>
      </c>
      <c r="N31" s="71" t="str">
        <f>VLOOKUP(A31,'1 sem.15'!A:D,3,0)</f>
        <v>DESP AUX ALIMENTACAO - DIRETORIA</v>
      </c>
      <c r="O31" s="71">
        <f>VLOOKUP(A31,'1 sem.15'!A:D,4,0)</f>
        <v>24075.84</v>
      </c>
      <c r="P31" s="5"/>
      <c r="Q31" s="4"/>
    </row>
    <row r="32" spans="1:17">
      <c r="A32" s="48" t="s">
        <v>691</v>
      </c>
      <c r="B32" s="63">
        <v>0</v>
      </c>
      <c r="C32" s="63" t="s">
        <v>1089</v>
      </c>
      <c r="D32" s="446">
        <f>IFERROR(VLOOKUP($A32,'Balancete 2015'!$A:$D,4,0),"0")+O32</f>
        <v>150327.41</v>
      </c>
      <c r="E32" s="63"/>
      <c r="F32" s="63"/>
      <c r="G32" s="63"/>
      <c r="H32" s="63"/>
      <c r="I32" s="445">
        <f>IFERROR(VLOOKUP($A32,'Balancete 2016'!$A:$D,4,0),"0")</f>
        <v>37300.35</v>
      </c>
      <c r="J32" s="4"/>
      <c r="K32" s="49"/>
      <c r="M32" s="70" t="str">
        <f>VLOOKUP(A32,'1 sem.15'!A:D,1,0)</f>
        <v>8.1.7.18.21.10</v>
      </c>
      <c r="N32" s="71" t="str">
        <f>VLOOKUP(A32,'1 sem.15'!A:D,3,0)</f>
        <v>DESP DE PROV DE 13º SAL - DIRETORIA</v>
      </c>
      <c r="O32" s="71">
        <f>VLOOKUP(A32,'1 sem.15'!A:D,4,0)</f>
        <v>74052.91</v>
      </c>
      <c r="P32" s="5"/>
      <c r="Q32" s="4"/>
    </row>
    <row r="33" spans="1:17">
      <c r="A33" s="48" t="s">
        <v>693</v>
      </c>
      <c r="B33" s="63">
        <v>-9</v>
      </c>
      <c r="C33" s="63" t="s">
        <v>1090</v>
      </c>
      <c r="D33" s="446">
        <f>IFERROR(VLOOKUP($A33,'Balancete 2015'!$A:$D,4,0),"0")+O33</f>
        <v>12026.189999999999</v>
      </c>
      <c r="E33" s="63"/>
      <c r="F33" s="63"/>
      <c r="G33" s="63"/>
      <c r="H33" s="63"/>
      <c r="I33" s="445">
        <f>IFERROR(VLOOKUP($A33,'Balancete 2016'!$A:$D,4,0),"0")</f>
        <v>9602.9599999999991</v>
      </c>
      <c r="J33" s="4"/>
      <c r="K33" s="49"/>
      <c r="M33" s="70" t="str">
        <f>VLOOKUP(A33,'1 sem.15'!A:D,1,0)</f>
        <v>8.1.7.18.21.11</v>
      </c>
      <c r="N33" s="71" t="str">
        <f>VLOOKUP(A33,'1 sem.15'!A:D,3,0)</f>
        <v>DESP DE FGTS S/13º SAL - DIRETORIA</v>
      </c>
      <c r="O33" s="71">
        <f>VLOOKUP(A33,'1 sem.15'!A:D,4,0)</f>
        <v>5924.23</v>
      </c>
      <c r="P33" s="5"/>
      <c r="Q33" s="4"/>
    </row>
    <row r="34" spans="1:17">
      <c r="A34" s="48" t="s">
        <v>695</v>
      </c>
      <c r="B34" s="63">
        <v>-7</v>
      </c>
      <c r="C34" s="63" t="s">
        <v>1091</v>
      </c>
      <c r="D34" s="446">
        <f>IFERROR(VLOOKUP($A34,'Balancete 2015'!$A:$D,4,0),"0")+O34</f>
        <v>30065.48</v>
      </c>
      <c r="E34" s="63"/>
      <c r="F34" s="63"/>
      <c r="G34" s="63"/>
      <c r="H34" s="63"/>
      <c r="I34" s="445">
        <f>IFERROR(VLOOKUP($A34,'Balancete 2016'!$A:$D,4,0),"0")</f>
        <v>29683.919999999998</v>
      </c>
      <c r="J34" s="4"/>
      <c r="K34" s="49"/>
      <c r="M34" s="70" t="str">
        <f>VLOOKUP(A34,'1 sem.15'!A:D,1,0)</f>
        <v>8.1.7.18.21.12</v>
      </c>
      <c r="N34" s="71" t="str">
        <f>VLOOKUP(A34,'1 sem.15'!A:D,3,0)</f>
        <v>DESP C/ INSS - DIRETORIA</v>
      </c>
      <c r="O34" s="71">
        <f>VLOOKUP(A34,'1 sem.15'!A:D,4,0)</f>
        <v>14810.58</v>
      </c>
      <c r="P34" s="5"/>
      <c r="Q34" s="4"/>
    </row>
    <row r="35" spans="1:17">
      <c r="A35" s="48" t="s">
        <v>697</v>
      </c>
      <c r="B35" s="63">
        <v>-5</v>
      </c>
      <c r="C35" s="63" t="s">
        <v>1092</v>
      </c>
      <c r="D35" s="446">
        <f>IFERROR(VLOOKUP($A35,'Balancete 2015'!$A:$D,4,0),"0")+O35</f>
        <v>18039.29</v>
      </c>
      <c r="E35" s="63"/>
      <c r="F35" s="63"/>
      <c r="G35" s="63"/>
      <c r="H35" s="63"/>
      <c r="I35" s="445">
        <f>IFERROR(VLOOKUP($A35,'Balancete 2016'!$A:$D,4,0),"0")</f>
        <v>10414.31</v>
      </c>
      <c r="J35" s="4"/>
      <c r="K35" s="49"/>
      <c r="M35" s="70" t="str">
        <f>VLOOKUP(A35,'1 sem.15'!A:D,1,0)</f>
        <v>8.1.7.18.21.13</v>
      </c>
      <c r="N35" s="71" t="str">
        <f>VLOOKUP(A35,'1 sem.15'!A:D,3,0)</f>
        <v>DESP C/ FUNCEF S/13ºSAL - DIRETORIA</v>
      </c>
      <c r="O35" s="71">
        <f>VLOOKUP(A35,'1 sem.15'!A:D,4,0)</f>
        <v>8886.35</v>
      </c>
      <c r="P35" s="5"/>
      <c r="Q35" s="4"/>
    </row>
    <row r="36" spans="1:17">
      <c r="A36" s="48" t="s">
        <v>222</v>
      </c>
      <c r="B36" s="63">
        <v>-3</v>
      </c>
      <c r="C36" s="63" t="s">
        <v>223</v>
      </c>
      <c r="D36" s="446">
        <f>IFERROR(VLOOKUP($A36,'Balancete 2015'!$A:$D,4,0),"0")+O36</f>
        <v>64783.659999999996</v>
      </c>
      <c r="E36" s="63"/>
      <c r="F36" s="63"/>
      <c r="G36" s="63"/>
      <c r="H36" s="63"/>
      <c r="I36" s="445">
        <f>IFERROR(VLOOKUP($A36,'Balancete 2016'!$A:$D,4,0),"0")</f>
        <v>30852.19</v>
      </c>
      <c r="J36" s="4"/>
      <c r="K36" s="49"/>
      <c r="M36" s="70" t="str">
        <f>VLOOKUP(A36,'1 sem.15'!A:D,1,0)</f>
        <v>8.1.7.18.21.14</v>
      </c>
      <c r="N36" s="71" t="str">
        <f>VLOOKUP(A36,'1 sem.15'!A:D,3,0)</f>
        <v>DESP DE PROV DE FERIAS - DIRETORIA</v>
      </c>
      <c r="O36" s="71">
        <f>VLOOKUP(A36,'1 sem.15'!A:D,4,0)</f>
        <v>30028.39</v>
      </c>
      <c r="P36" s="5"/>
      <c r="Q36" s="4"/>
    </row>
    <row r="37" spans="1:17">
      <c r="A37" s="48" t="s">
        <v>224</v>
      </c>
      <c r="B37" s="63">
        <v>-1</v>
      </c>
      <c r="C37" s="63" t="s">
        <v>225</v>
      </c>
      <c r="D37" s="446">
        <f>IFERROR(VLOOKUP($A37,'Balancete 2015'!$A:$D,4,0),"0")+O37</f>
        <v>34747.85</v>
      </c>
      <c r="E37" s="63"/>
      <c r="F37" s="63"/>
      <c r="G37" s="63"/>
      <c r="H37" s="63"/>
      <c r="I37" s="445">
        <f>IFERROR(VLOOKUP($A37,'Balancete 2016'!$A:$D,4,0),"0")</f>
        <v>64239.23</v>
      </c>
      <c r="J37" s="4"/>
      <c r="K37" s="49"/>
      <c r="M37" s="70" t="str">
        <f>VLOOKUP(A37,'1 sem.15'!A:D,1,0)</f>
        <v>8.1.7.18.21.15</v>
      </c>
      <c r="N37" s="71" t="str">
        <f>VLOOKUP(A37,'1 sem.15'!A:D,3,0)</f>
        <v>DESP C/ PROV LICENCA PREMIO - DIRETORIA</v>
      </c>
      <c r="O37" s="71">
        <f>VLOOKUP(A37,'1 sem.15'!A:D,4,0)</f>
        <v>34747.85</v>
      </c>
      <c r="P37" s="5"/>
      <c r="Q37" s="4"/>
    </row>
    <row r="38" spans="1:17">
      <c r="A38" s="48" t="s">
        <v>700</v>
      </c>
      <c r="B38" s="63">
        <v>0</v>
      </c>
      <c r="C38" s="63" t="s">
        <v>1093</v>
      </c>
      <c r="D38" s="446">
        <f>IFERROR(VLOOKUP($A38,'Balancete 2015'!$A:$D,4,0),"0")+O38</f>
        <v>16076.470000000001</v>
      </c>
      <c r="E38" s="63"/>
      <c r="F38" s="63"/>
      <c r="G38" s="63"/>
      <c r="H38" s="63"/>
      <c r="I38" s="445">
        <f>IFERROR(VLOOKUP($A38,'Balancete 2016'!$A:$D,4,0),"0")</f>
        <v>22612.45</v>
      </c>
      <c r="J38" s="4"/>
      <c r="K38" s="49"/>
      <c r="M38" s="70" t="str">
        <f>VLOOKUP(A38,'1 sem.15'!A:D,1,0)</f>
        <v>8.1.7.18.21.16</v>
      </c>
      <c r="N38" s="71" t="str">
        <f>VLOOKUP(A38,'1 sem.15'!A:D,3,0)</f>
        <v>DESP C/ PROV DE APIP - DIRETORIA</v>
      </c>
      <c r="O38" s="71">
        <f>VLOOKUP(A38,'1 sem.15'!A:D,4,0)</f>
        <v>9652.18</v>
      </c>
      <c r="P38" s="5"/>
      <c r="Q38" s="4"/>
    </row>
    <row r="39" spans="1:17" s="76" customFormat="1">
      <c r="A39" s="65" t="s">
        <v>226</v>
      </c>
      <c r="B39" s="438">
        <v>-8</v>
      </c>
      <c r="C39" s="438" t="s">
        <v>227</v>
      </c>
      <c r="D39" s="445">
        <f>IFERROR(VLOOKUP($A39,'Balancete 2015'!$A:$D,4,0),"0")+O39</f>
        <v>109193.44</v>
      </c>
      <c r="E39" s="438">
        <v>400</v>
      </c>
      <c r="F39" s="438">
        <v>100</v>
      </c>
      <c r="G39" s="438">
        <v>700</v>
      </c>
      <c r="H39" s="438"/>
      <c r="I39" s="445">
        <f>IFERROR(VLOOKUP($A39,'Balancete 2016'!$A:$D,4,0),"0")</f>
        <v>107688.12</v>
      </c>
      <c r="J39" s="78"/>
      <c r="K39" s="49"/>
      <c r="M39" s="70" t="str">
        <f>VLOOKUP(A39,'1 sem.15'!A:D,1,0)</f>
        <v>8.1.7.21</v>
      </c>
      <c r="N39" s="137" t="str">
        <f>VLOOKUP(A39,'1 sem.15'!A:D,3,0)</f>
        <v>DESPESAS DE MANUTENCAO E CONSERVACAO DE BENS</v>
      </c>
      <c r="O39" s="137">
        <f>VLOOKUP(A39,'1 sem.15'!A:D,4,0)</f>
        <v>55158.82</v>
      </c>
      <c r="P39" s="83"/>
      <c r="Q39" s="78"/>
    </row>
    <row r="40" spans="1:17">
      <c r="A40" s="48" t="s">
        <v>228</v>
      </c>
      <c r="B40" s="63">
        <v>0</v>
      </c>
      <c r="C40" s="63" t="s">
        <v>229</v>
      </c>
      <c r="D40" s="446">
        <f>IFERROR(VLOOKUP($A40,'Balancete 2015'!$A:$D,4,0),"0")+O40</f>
        <v>109193.44</v>
      </c>
      <c r="E40" s="63"/>
      <c r="F40" s="63"/>
      <c r="G40" s="63"/>
      <c r="H40" s="63"/>
      <c r="I40" s="445">
        <f>IFERROR(VLOOKUP($A40,'Balancete 2016'!$A:$D,4,0),"0")</f>
        <v>107688.12</v>
      </c>
      <c r="J40" s="4"/>
      <c r="K40" s="49"/>
      <c r="M40" s="70" t="str">
        <f>VLOOKUP(A40,'1 sem.15'!A:D,1,0)</f>
        <v>8.1.7.21.11</v>
      </c>
      <c r="N40" s="71" t="str">
        <f>VLOOKUP(A40,'1 sem.15'!A:D,3,0)</f>
        <v>DESP DE MANUT E CONSERVACAO DE BENS - CAIXAPAR</v>
      </c>
      <c r="O40" s="71">
        <f>VLOOKUP(A40,'1 sem.15'!A:D,4,0)</f>
        <v>55158.82</v>
      </c>
      <c r="P40" s="5"/>
      <c r="Q40" s="4"/>
    </row>
    <row r="41" spans="1:17">
      <c r="A41" s="48" t="s">
        <v>230</v>
      </c>
      <c r="B41" s="63">
        <v>-8</v>
      </c>
      <c r="C41" s="63" t="s">
        <v>231</v>
      </c>
      <c r="D41" s="446">
        <f>IFERROR(VLOOKUP($A41,'Balancete 2015'!$A:$D,4,0),"0")+O41</f>
        <v>109193.44</v>
      </c>
      <c r="E41" s="63"/>
      <c r="F41" s="63"/>
      <c r="G41" s="63"/>
      <c r="H41" s="63"/>
      <c r="I41" s="445">
        <f>IFERROR(VLOOKUP($A41,'Balancete 2016'!$A:$D,4,0),"0")</f>
        <v>107688.12</v>
      </c>
      <c r="J41" s="4"/>
      <c r="K41" s="49"/>
      <c r="M41" s="70" t="str">
        <f>VLOOKUP(A41,'1 sem.15'!A:D,1,0)</f>
        <v>8.1.7.21.11.01</v>
      </c>
      <c r="N41" s="71" t="str">
        <f>VLOOKUP(A41,'1 sem.15'!A:D,3,0)</f>
        <v>DESP DE MANUT E CONSERV DE BENS/CAIXAPAR</v>
      </c>
      <c r="O41" s="71">
        <f>VLOOKUP(A41,'1 sem.15'!A:D,4,0)</f>
        <v>55158.82</v>
      </c>
      <c r="P41" s="5"/>
      <c r="Q41" s="4"/>
    </row>
    <row r="42" spans="1:17" s="76" customFormat="1">
      <c r="A42" s="65" t="s">
        <v>232</v>
      </c>
      <c r="B42" s="438">
        <v>-5</v>
      </c>
      <c r="C42" s="438" t="s">
        <v>233</v>
      </c>
      <c r="D42" s="445">
        <f>IFERROR(VLOOKUP($A42,'Balancete 2015'!$A:$D,4,0),"0")+O42</f>
        <v>562304.61</v>
      </c>
      <c r="E42" s="438">
        <v>400</v>
      </c>
      <c r="F42" s="438"/>
      <c r="G42" s="438">
        <v>100</v>
      </c>
      <c r="H42" s="438"/>
      <c r="I42" s="445">
        <f>IFERROR(VLOOKUP($A42,'Balancete 2016'!$A:$D,4,0),"0")</f>
        <v>887727</v>
      </c>
      <c r="J42" s="78"/>
      <c r="K42" s="49"/>
      <c r="M42" s="70" t="str">
        <f>VLOOKUP(A42,'1 sem.15'!A:D,1,0)</f>
        <v>8.1.7.27</v>
      </c>
      <c r="N42" s="137" t="str">
        <f>VLOOKUP(A42,'1 sem.15'!A:D,3,0)</f>
        <v>DESPESAS DE PESSOAL - BENEFICIOS</v>
      </c>
      <c r="O42" s="137">
        <f>VLOOKUP(A42,'1 sem.15'!A:D,4,0)</f>
        <v>150242.76</v>
      </c>
      <c r="P42" s="83"/>
      <c r="Q42" s="78"/>
    </row>
    <row r="43" spans="1:17">
      <c r="A43" s="48" t="s">
        <v>234</v>
      </c>
      <c r="B43" s="63">
        <v>-3</v>
      </c>
      <c r="C43" s="63" t="s">
        <v>235</v>
      </c>
      <c r="D43" s="446">
        <f>IFERROR(VLOOKUP($A43,'Balancete 2015'!$A:$D,4,0),"0")+O43</f>
        <v>562304.61</v>
      </c>
      <c r="E43" s="63"/>
      <c r="F43" s="63"/>
      <c r="G43" s="63"/>
      <c r="H43" s="63"/>
      <c r="I43" s="445">
        <f>IFERROR(VLOOKUP($A43,'Balancete 2016'!$A:$D,4,0),"0")</f>
        <v>887727</v>
      </c>
      <c r="J43" s="4"/>
      <c r="K43" s="49"/>
      <c r="M43" s="70" t="str">
        <f>VLOOKUP(A43,'1 sem.15'!A:D,1,0)</f>
        <v>8.1.7.27.12</v>
      </c>
      <c r="N43" s="71" t="str">
        <f>VLOOKUP(A43,'1 sem.15'!A:D,3,0)</f>
        <v>DESPESAS DE PESSOAL - BENEFICIOS/CAIXAPAR</v>
      </c>
      <c r="O43" s="71">
        <f>VLOOKUP(A43,'1 sem.15'!A:D,4,0)</f>
        <v>150242.76</v>
      </c>
      <c r="P43" s="5"/>
      <c r="Q43" s="4"/>
    </row>
    <row r="44" spans="1:17">
      <c r="A44" s="48" t="s">
        <v>236</v>
      </c>
      <c r="B44" s="63">
        <v>-1</v>
      </c>
      <c r="C44" s="63" t="s">
        <v>237</v>
      </c>
      <c r="D44" s="446">
        <f>IFERROR(VLOOKUP($A44,'Balancete 2015'!$A:$D,4,0),"0")+O44</f>
        <v>28745.3</v>
      </c>
      <c r="E44" s="63"/>
      <c r="F44" s="63"/>
      <c r="G44" s="63"/>
      <c r="H44" s="63"/>
      <c r="I44" s="445">
        <f>IFERROR(VLOOKUP($A44,'Balancete 2016'!$A:$D,4,0),"0")</f>
        <v>19250.259999999998</v>
      </c>
      <c r="J44" s="4"/>
      <c r="K44" s="49"/>
      <c r="M44" s="70" t="str">
        <f>VLOOKUP(A44,'1 sem.15'!A:D,1,0)</f>
        <v>8.1.7.27.12.01</v>
      </c>
      <c r="N44" s="71" t="str">
        <f>VLOOKUP(A44,'1 sem.15'!A:D,3,0)</f>
        <v>DESP DE PESSOAL - PROG ASSIST A INFAN/CAIXAPAR</v>
      </c>
      <c r="O44" s="71">
        <f>VLOOKUP(A44,'1 sem.15'!A:D,4,0)</f>
        <v>17825.64</v>
      </c>
      <c r="P44" s="5"/>
      <c r="Q44" s="4"/>
    </row>
    <row r="45" spans="1:17">
      <c r="A45" s="48" t="s">
        <v>238</v>
      </c>
      <c r="B45" s="63">
        <v>-8</v>
      </c>
      <c r="C45" s="63" t="s">
        <v>239</v>
      </c>
      <c r="D45" s="446">
        <f>IFERROR(VLOOKUP($A45,'Balancete 2015'!$A:$D,4,0),"0")+O45</f>
        <v>250669.52</v>
      </c>
      <c r="E45" s="63"/>
      <c r="F45" s="63"/>
      <c r="G45" s="63"/>
      <c r="H45" s="63"/>
      <c r="I45" s="445">
        <f>IFERROR(VLOOKUP($A45,'Balancete 2016'!$A:$D,4,0),"0")</f>
        <v>259438</v>
      </c>
      <c r="J45" s="4"/>
      <c r="K45" s="49"/>
      <c r="M45" s="70" t="str">
        <f>VLOOKUP(A45,'1 sem.15'!A:D,1,0)</f>
        <v>8.1.7.27.12.03</v>
      </c>
      <c r="N45" s="71" t="str">
        <f>VLOOKUP(A45,'1 sem.15'!A:D,3,0)</f>
        <v>DESP DE PESSOAL - AUX ALIMENTACAO/CAIXAPAR</v>
      </c>
      <c r="O45" s="71">
        <f>VLOOKUP(A45,'1 sem.15'!A:D,4,0)</f>
        <v>132417.12</v>
      </c>
      <c r="P45" s="5"/>
      <c r="Q45" s="4"/>
    </row>
    <row r="46" spans="1:17">
      <c r="A46" t="s">
        <v>918</v>
      </c>
      <c r="B46">
        <v>0</v>
      </c>
      <c r="C46" t="s">
        <v>919</v>
      </c>
      <c r="D46" s="446"/>
      <c r="E46" s="63"/>
      <c r="F46" s="63"/>
      <c r="G46" s="63"/>
      <c r="H46" s="63"/>
      <c r="I46" s="445">
        <f>IFERROR(VLOOKUP($A46,'Balancete 2016'!$A:$D,4,0),"0")</f>
        <v>1191.45</v>
      </c>
      <c r="J46" s="4"/>
      <c r="K46" s="49"/>
      <c r="M46" s="70"/>
      <c r="N46" s="71"/>
      <c r="O46" s="71"/>
      <c r="P46" s="5"/>
      <c r="Q46" s="4"/>
    </row>
    <row r="47" spans="1:17">
      <c r="A47" s="48" t="s">
        <v>706</v>
      </c>
      <c r="B47" s="63">
        <v>9</v>
      </c>
      <c r="C47" s="63" t="s">
        <v>707</v>
      </c>
      <c r="D47" s="446">
        <f>IFERROR(VLOOKUP($A47,'Balancete 2015'!$A:$D,4,0),"0")+O47</f>
        <v>282889.78999999998</v>
      </c>
      <c r="E47" s="63"/>
      <c r="F47" s="63"/>
      <c r="G47" s="63"/>
      <c r="H47" s="63"/>
      <c r="I47" s="445">
        <f>IFERROR(VLOOKUP($A47,'Balancete 2016'!$A:$D,4,0),"0")</f>
        <v>607847.29</v>
      </c>
      <c r="J47" s="4"/>
      <c r="K47" s="49"/>
      <c r="M47" s="70" t="str">
        <f>+A47</f>
        <v>8.1.7.27.12.08</v>
      </c>
      <c r="N47" s="71" t="str">
        <f>+C47</f>
        <v>DESP DE PESSOAL - PLR</v>
      </c>
      <c r="O47" s="71">
        <v>0</v>
      </c>
      <c r="P47" s="5"/>
      <c r="Q47" s="4"/>
    </row>
    <row r="48" spans="1:17" s="76" customFormat="1">
      <c r="A48" s="65" t="s">
        <v>242</v>
      </c>
      <c r="B48" s="438">
        <v>-7</v>
      </c>
      <c r="C48" s="438" t="s">
        <v>243</v>
      </c>
      <c r="D48" s="445">
        <f>IFERROR(VLOOKUP($A48,'Balancete 2015'!$A:$D,4,0),"0")+O48</f>
        <v>1833577.76</v>
      </c>
      <c r="E48" s="438">
        <v>400</v>
      </c>
      <c r="F48" s="438"/>
      <c r="G48" s="438"/>
      <c r="H48" s="438"/>
      <c r="I48" s="445">
        <f>IFERROR(VLOOKUP($A48,'Balancete 2016'!$A:$D,4,0),"0")</f>
        <v>1905683.21</v>
      </c>
      <c r="J48" s="78"/>
      <c r="K48" s="49"/>
      <c r="M48" s="70" t="str">
        <f>VLOOKUP(A48,'1 sem.15'!A:D,1,0)</f>
        <v>8.1.7.30</v>
      </c>
      <c r="N48" s="137" t="str">
        <f>VLOOKUP(A48,'1 sem.15'!A:D,3,0)</f>
        <v>DESPESAS DE PESSOAL - ENCARGOS SOCIAIS</v>
      </c>
      <c r="O48" s="137">
        <f>VLOOKUP(A48,'1 sem.15'!A:D,4,0)</f>
        <v>865993.56</v>
      </c>
      <c r="P48" s="83"/>
      <c r="Q48" s="78"/>
    </row>
    <row r="49" spans="1:17">
      <c r="A49" s="48" t="s">
        <v>244</v>
      </c>
      <c r="B49" s="63">
        <v>-5</v>
      </c>
      <c r="C49" s="63" t="s">
        <v>245</v>
      </c>
      <c r="D49" s="446">
        <f>IFERROR(VLOOKUP($A49,'Balancete 2015'!$A:$D,4,0),"0")+O49</f>
        <v>298734.84999999998</v>
      </c>
      <c r="E49" s="63"/>
      <c r="F49" s="63"/>
      <c r="G49" s="63">
        <v>200</v>
      </c>
      <c r="H49" s="63"/>
      <c r="I49" s="445">
        <f>IFERROR(VLOOKUP($A49,'Balancete 2016'!$A:$D,4,0),"0")</f>
        <v>306301.55</v>
      </c>
      <c r="J49" s="4"/>
      <c r="K49" s="49"/>
      <c r="M49" s="70" t="str">
        <f>VLOOKUP(A49,'1 sem.15'!A:D,1,0)</f>
        <v>8.1.7.30.12</v>
      </c>
      <c r="N49" s="71" t="str">
        <f>VLOOKUP(A49,'1 sem.15'!A:D,3,0)</f>
        <v>DESP DE PESSOAL ENC SOCIAIS - FGTS/CAIXAPAR</v>
      </c>
      <c r="O49" s="71">
        <f>VLOOKUP(A49,'1 sem.15'!A:D,4,0)</f>
        <v>147656.46</v>
      </c>
      <c r="P49" s="5"/>
      <c r="Q49" s="4"/>
    </row>
    <row r="50" spans="1:17">
      <c r="A50" s="48" t="s">
        <v>246</v>
      </c>
      <c r="B50" s="63">
        <v>-3</v>
      </c>
      <c r="C50" s="63" t="s">
        <v>247</v>
      </c>
      <c r="D50" s="446">
        <f>IFERROR(VLOOKUP($A50,'Balancete 2015'!$A:$D,4,0),"0")+O50</f>
        <v>277228.59999999998</v>
      </c>
      <c r="E50" s="63"/>
      <c r="F50" s="63"/>
      <c r="G50" s="63"/>
      <c r="H50" s="63"/>
      <c r="I50" s="445">
        <f>IFERROR(VLOOKUP($A50,'Balancete 2016'!$A:$D,4,0),"0")</f>
        <v>286562.59000000003</v>
      </c>
      <c r="J50" s="4"/>
      <c r="K50" s="49"/>
      <c r="M50" s="70" t="str">
        <f>VLOOKUP(A50,'1 sem.15'!A:D,1,0)</f>
        <v>8.1.7.30.12.01</v>
      </c>
      <c r="N50" s="71" t="str">
        <f>VLOOKUP(A50,'1 sem.15'!A:D,3,0)</f>
        <v>DESP DE ENC SOCIAIS - FGTS/CAIXAPAR</v>
      </c>
      <c r="O50" s="71">
        <f>VLOOKUP(A50,'1 sem.15'!A:D,4,0)</f>
        <v>136958.03</v>
      </c>
      <c r="P50" s="5"/>
      <c r="Q50" s="4"/>
    </row>
    <row r="51" spans="1:17">
      <c r="A51" s="48" t="s">
        <v>248</v>
      </c>
      <c r="B51" s="63">
        <v>-1</v>
      </c>
      <c r="C51" s="63" t="s">
        <v>249</v>
      </c>
      <c r="D51" s="446">
        <f>IFERROR(VLOOKUP($A51,'Balancete 2015'!$A:$D,4,0),"0")+O51</f>
        <v>21506.25</v>
      </c>
      <c r="E51" s="63"/>
      <c r="F51" s="63"/>
      <c r="G51" s="63"/>
      <c r="H51" s="63"/>
      <c r="I51" s="445">
        <f>IFERROR(VLOOKUP($A51,'Balancete 2016'!$A:$D,4,0),"0")</f>
        <v>19738.96</v>
      </c>
      <c r="J51" s="4"/>
      <c r="K51" s="49"/>
      <c r="M51" s="70" t="str">
        <f>VLOOKUP(A51,'1 sem.15'!A:D,1,0)</f>
        <v>8.1.7.30.12.02</v>
      </c>
      <c r="N51" s="71" t="str">
        <f>VLOOKUP(A51,'1 sem.15'!A:D,3,0)</f>
        <v>DESP DE ENC SOCIAIS - FGTS S/ 13º SAL/CAIXAPAR</v>
      </c>
      <c r="O51" s="71">
        <f>VLOOKUP(A51,'1 sem.15'!A:D,4,0)</f>
        <v>10698.43</v>
      </c>
      <c r="P51" s="5"/>
      <c r="Q51" s="4"/>
    </row>
    <row r="52" spans="1:17">
      <c r="A52" s="48" t="s">
        <v>250</v>
      </c>
      <c r="B52" s="63">
        <v>-7</v>
      </c>
      <c r="C52" s="63" t="s">
        <v>251</v>
      </c>
      <c r="D52" s="446">
        <f>IFERROR(VLOOKUP($A52,'Balancete 2015'!$A:$D,4,0),"0")+O52</f>
        <v>987051.37</v>
      </c>
      <c r="E52" s="63"/>
      <c r="F52" s="63"/>
      <c r="G52" s="63">
        <v>300</v>
      </c>
      <c r="H52" s="63"/>
      <c r="I52" s="445">
        <f>IFERROR(VLOOKUP($A52,'Balancete 2016'!$A:$D,4,0),"0")</f>
        <v>1013678.03</v>
      </c>
      <c r="J52" s="4"/>
      <c r="K52" s="49"/>
      <c r="M52" s="70" t="str">
        <f>VLOOKUP(A52,'1 sem.15'!A:D,1,0)</f>
        <v>8.1.7.30.52</v>
      </c>
      <c r="N52" s="71" t="str">
        <f>VLOOKUP(A52,'1 sem.15'!A:D,3,0)</f>
        <v>DESP DE ENC SOCIAIS - PREVI SOCIAL/CAIXAPAR</v>
      </c>
      <c r="O52" s="71">
        <f>VLOOKUP(A52,'1 sem.15'!A:D,4,0)</f>
        <v>483736.83</v>
      </c>
      <c r="P52" s="5"/>
      <c r="Q52" s="4"/>
    </row>
    <row r="53" spans="1:17">
      <c r="A53" s="48" t="s">
        <v>252</v>
      </c>
      <c r="B53" s="63">
        <v>-5</v>
      </c>
      <c r="C53" s="63" t="s">
        <v>253</v>
      </c>
      <c r="D53" s="446">
        <f>IFERROR(VLOOKUP($A53,'Balancete 2015'!$A:$D,4,0),"0")+O53</f>
        <v>987051.37</v>
      </c>
      <c r="E53" s="63"/>
      <c r="F53" s="63"/>
      <c r="G53" s="63"/>
      <c r="H53" s="63"/>
      <c r="I53" s="445">
        <f>IFERROR(VLOOKUP($A53,'Balancete 2016'!$A:$D,4,0),"0")</f>
        <v>1013678.03</v>
      </c>
      <c r="J53" s="4"/>
      <c r="K53" s="49"/>
      <c r="M53" s="70" t="str">
        <f>VLOOKUP(A53,'1 sem.15'!A:D,1,0)</f>
        <v>8.1.7.30.52.01</v>
      </c>
      <c r="N53" s="71" t="str">
        <f>VLOOKUP(A53,'1 sem.15'!A:D,3,0)</f>
        <v>DESP DE ENC SOCIAIS - INSS/CAIXAPAR</v>
      </c>
      <c r="O53" s="71">
        <f>VLOOKUP(A53,'1 sem.15'!A:D,4,0)</f>
        <v>483736.83</v>
      </c>
      <c r="P53" s="5"/>
      <c r="Q53" s="4"/>
    </row>
    <row r="54" spans="1:17">
      <c r="A54" s="48" t="s">
        <v>254</v>
      </c>
      <c r="B54" s="63">
        <v>-2</v>
      </c>
      <c r="C54" s="63" t="s">
        <v>255</v>
      </c>
      <c r="D54" s="446">
        <f>IFERROR(VLOOKUP($A54,'Balancete 2015'!$A:$D,4,0),"0")+O54</f>
        <v>411345.47</v>
      </c>
      <c r="E54" s="63"/>
      <c r="F54" s="63"/>
      <c r="G54" s="63">
        <v>400</v>
      </c>
      <c r="H54" s="63"/>
      <c r="I54" s="445">
        <f>IFERROR(VLOOKUP($A54,'Balancete 2016'!$A:$D,4,0),"0")</f>
        <v>428604.79</v>
      </c>
      <c r="J54" s="4"/>
      <c r="K54" s="49"/>
      <c r="M54" s="70" t="str">
        <f>VLOOKUP(A54,'1 sem.15'!A:D,1,0)</f>
        <v>8.1.7.30.62</v>
      </c>
      <c r="N54" s="71" t="str">
        <f>VLOOKUP(A54,'1 sem.15'!A:D,3,0)</f>
        <v>DESP DE ENC SOCIAIS - PREVI COMPLEMENT/CAIXAPAR</v>
      </c>
      <c r="O54" s="71">
        <f>VLOOKUP(A54,'1 sem.15'!A:D,4,0)</f>
        <v>175719.17</v>
      </c>
      <c r="P54" s="5"/>
      <c r="Q54" s="4"/>
    </row>
    <row r="55" spans="1:17">
      <c r="A55" s="48" t="s">
        <v>256</v>
      </c>
      <c r="B55" s="63">
        <v>0</v>
      </c>
      <c r="C55" s="51" t="s">
        <v>257</v>
      </c>
      <c r="D55" s="446">
        <f>IFERROR(VLOOKUP($A55,'Balancete 2015'!$A:$D,4,0),"0")+O55</f>
        <v>365165.29</v>
      </c>
      <c r="E55" s="63"/>
      <c r="F55" s="63"/>
      <c r="G55" s="63"/>
      <c r="H55" s="63"/>
      <c r="I55" s="445">
        <f>IFERROR(VLOOKUP($A55,'Balancete 2016'!$A:$D,4,0),"0")</f>
        <v>404796.91</v>
      </c>
      <c r="J55" s="4"/>
      <c r="K55" s="49"/>
      <c r="M55" s="70" t="str">
        <f>VLOOKUP(A55,'1 sem.15'!A:D,1,0)</f>
        <v>8.1.7.30.62.01</v>
      </c>
      <c r="N55" s="71" t="str">
        <f>VLOOKUP(A55,'1 sem.15'!A:D,3,0)</f>
        <v>DESP DE ENC SOCIAIS - FUNCEF/CAIXAPAR</v>
      </c>
      <c r="O55" s="71">
        <f>VLOOKUP(A55,'1 sem.15'!A:D,4,0)</f>
        <v>164244.24</v>
      </c>
      <c r="P55" s="5"/>
      <c r="Q55" s="4"/>
    </row>
    <row r="56" spans="1:17">
      <c r="A56" s="48" t="s">
        <v>258</v>
      </c>
      <c r="B56" s="63">
        <v>-9</v>
      </c>
      <c r="C56" s="63" t="s">
        <v>259</v>
      </c>
      <c r="D56" s="446">
        <f>IFERROR(VLOOKUP($A56,'Balancete 2015'!$A:$D,4,0),"0")+O56</f>
        <v>46180.18</v>
      </c>
      <c r="E56" s="63"/>
      <c r="F56" s="63"/>
      <c r="G56" s="63"/>
      <c r="H56" s="63"/>
      <c r="I56" s="445">
        <f>IFERROR(VLOOKUP($A56,'Balancete 2016'!$A:$D,4,0),"0")</f>
        <v>23807.88</v>
      </c>
      <c r="J56" s="4"/>
      <c r="K56" s="49"/>
      <c r="M56" s="70" t="str">
        <f>VLOOKUP(A56,'1 sem.15'!A:D,1,0)</f>
        <v>8.1.7.30.62.02</v>
      </c>
      <c r="N56" s="71" t="str">
        <f>VLOOKUP(A56,'1 sem.15'!A:D,3,0)</f>
        <v>DESP DE ENC SOCIAIS - FUNCEF S/13º SAL/CAIXAPAR</v>
      </c>
      <c r="O56" s="71">
        <f>VLOOKUP(A56,'1 sem.15'!A:D,4,0)</f>
        <v>11474.93</v>
      </c>
      <c r="P56" s="5"/>
      <c r="Q56" s="4"/>
    </row>
    <row r="57" spans="1:17">
      <c r="A57" s="48" t="s">
        <v>260</v>
      </c>
      <c r="B57" s="63">
        <v>0</v>
      </c>
      <c r="C57" s="63" t="s">
        <v>261</v>
      </c>
      <c r="D57" s="446">
        <f>IFERROR(VLOOKUP($A57,'Balancete 2015'!$A:$D,4,0),"0")+O57</f>
        <v>136446.07</v>
      </c>
      <c r="E57" s="63"/>
      <c r="F57" s="63"/>
      <c r="G57" s="63">
        <v>500</v>
      </c>
      <c r="H57" s="63"/>
      <c r="I57" s="445">
        <f>IFERROR(VLOOKUP($A57,'Balancete 2016'!$A:$D,4,0),"0")</f>
        <v>157098.84</v>
      </c>
      <c r="J57" s="4"/>
      <c r="K57" s="49"/>
      <c r="M57" s="70" t="str">
        <f>VLOOKUP(A57,'1 sem.15'!A:D,1,0)</f>
        <v>8.1.7.30.97</v>
      </c>
      <c r="N57" s="71" t="str">
        <f>VLOOKUP(A57,'1 sem.15'!A:D,3,0)</f>
        <v>DESP DE ENC SOCIAIS - OUTROS/CAIXAPAR</v>
      </c>
      <c r="O57" s="71">
        <f>VLOOKUP(A57,'1 sem.15'!A:D,4,0)</f>
        <v>58881.1</v>
      </c>
      <c r="P57" s="5"/>
      <c r="Q57" s="4"/>
    </row>
    <row r="58" spans="1:17">
      <c r="A58" s="48" t="s">
        <v>262</v>
      </c>
      <c r="B58" s="63">
        <v>-9</v>
      </c>
      <c r="C58" s="63" t="s">
        <v>263</v>
      </c>
      <c r="D58" s="446">
        <f>IFERROR(VLOOKUP($A58,'Balancete 2015'!$A:$D,4,0),"0")+O58</f>
        <v>136446.07</v>
      </c>
      <c r="E58" s="63"/>
      <c r="F58" s="63"/>
      <c r="G58" s="63"/>
      <c r="H58" s="63"/>
      <c r="I58" s="445">
        <f>IFERROR(VLOOKUP($A58,'Balancete 2016'!$A:$D,4,0),"0")</f>
        <v>157098.84</v>
      </c>
      <c r="J58" s="4"/>
      <c r="K58" s="49"/>
      <c r="M58" s="70" t="str">
        <f>VLOOKUP(A58,'1 sem.15'!A:D,1,0)</f>
        <v>8.1.7.30.97.01</v>
      </c>
      <c r="N58" s="71" t="str">
        <f>VLOOKUP(A58,'1 sem.15'!A:D,3,0)</f>
        <v>DESP DE ENC SOCIAIS - SAL EDUCACAO/CAIXAPAR</v>
      </c>
      <c r="O58" s="71">
        <f>VLOOKUP(A58,'1 sem.15'!A:D,4,0)</f>
        <v>58881.1</v>
      </c>
      <c r="P58" s="5"/>
      <c r="Q58" s="4"/>
    </row>
    <row r="59" spans="1:17" s="76" customFormat="1">
      <c r="A59" s="65" t="s">
        <v>264</v>
      </c>
      <c r="B59" s="438">
        <v>0</v>
      </c>
      <c r="C59" s="438" t="s">
        <v>265</v>
      </c>
      <c r="D59" s="445">
        <f>IFERROR(VLOOKUP($A59,'Balancete 2015'!$A:$D,4,0),"0")+O59</f>
        <v>4276112.17</v>
      </c>
      <c r="E59" s="438">
        <v>400</v>
      </c>
      <c r="F59" s="438"/>
      <c r="G59" s="438">
        <v>100</v>
      </c>
      <c r="H59" s="438"/>
      <c r="I59" s="445">
        <f>IFERROR(VLOOKUP($A59,'Balancete 2016'!$A:$D,4,0),"0")</f>
        <v>3924615.52</v>
      </c>
      <c r="J59" s="78"/>
      <c r="K59" s="49"/>
      <c r="M59" s="70" t="str">
        <f>VLOOKUP(A59,'1 sem.15'!A:D,1,0)</f>
        <v>8.1.7.33</v>
      </c>
      <c r="N59" s="137" t="str">
        <f>VLOOKUP(A59,'1 sem.15'!A:D,3,0)</f>
        <v>DESPESAS DE PESSOAL - PROVENTOS</v>
      </c>
      <c r="O59" s="137">
        <f>VLOOKUP(A59,'1 sem.15'!A:D,4,0)</f>
        <v>2104059.1</v>
      </c>
      <c r="P59" s="83"/>
      <c r="Q59" s="78"/>
    </row>
    <row r="60" spans="1:17">
      <c r="A60" s="48" t="s">
        <v>266</v>
      </c>
      <c r="B60" s="63">
        <v>-2</v>
      </c>
      <c r="C60" s="63" t="s">
        <v>267</v>
      </c>
      <c r="D60" s="446">
        <f>IFERROR(VLOOKUP($A60,'Balancete 2015'!$A:$D,4,0),"0")+O60</f>
        <v>4276112.17</v>
      </c>
      <c r="E60" s="63"/>
      <c r="F60" s="63"/>
      <c r="G60" s="63"/>
      <c r="H60" s="63"/>
      <c r="I60" s="445">
        <f>IFERROR(VLOOKUP($A60,'Balancete 2016'!$A:$D,4,0),"0")</f>
        <v>3924615.52</v>
      </c>
      <c r="J60" s="4"/>
      <c r="K60" s="49"/>
      <c r="M60" s="70" t="str">
        <f>VLOOKUP(A60,'1 sem.15'!A:D,1,0)</f>
        <v>8.1.7.33.11</v>
      </c>
      <c r="N60" s="71" t="str">
        <f>VLOOKUP(A60,'1 sem.15'!A:D,3,0)</f>
        <v>DESPESAS DE PESSOAL - PROVENTOS/CAIXAPAR</v>
      </c>
      <c r="O60" s="71">
        <f>VLOOKUP(A60,'1 sem.15'!A:D,4,0)</f>
        <v>2104059.1</v>
      </c>
      <c r="P60" s="5"/>
      <c r="Q60" s="4"/>
    </row>
    <row r="61" spans="1:17">
      <c r="A61" s="48" t="s">
        <v>268</v>
      </c>
      <c r="B61" s="63">
        <v>0</v>
      </c>
      <c r="C61" s="63" t="s">
        <v>269</v>
      </c>
      <c r="D61" s="446">
        <f>IFERROR(VLOOKUP($A61,'Balancete 2015'!$A:$D,4,0),"0")+O61</f>
        <v>1046076.8400000001</v>
      </c>
      <c r="E61" s="63"/>
      <c r="F61" s="63"/>
      <c r="G61" s="63"/>
      <c r="H61" s="63"/>
      <c r="I61" s="445">
        <f>IFERROR(VLOOKUP($A61,'Balancete 2016'!$A:$D,4,0),"0")</f>
        <v>1074100</v>
      </c>
      <c r="J61" s="4"/>
      <c r="K61" s="49"/>
      <c r="M61" s="70" t="str">
        <f>VLOOKUP(A61,'1 sem.15'!A:D,1,0)</f>
        <v>8.1.7.33.11.01</v>
      </c>
      <c r="N61" s="71" t="str">
        <f>VLOOKUP(A61,'1 sem.15'!A:D,3,0)</f>
        <v>DESP DE PESSOAL - SAL PADRAO/CAIXAPAR</v>
      </c>
      <c r="O61" s="71">
        <f>VLOOKUP(A61,'1 sem.15'!A:D,4,0)</f>
        <v>522579.44</v>
      </c>
      <c r="P61" s="5"/>
      <c r="Q61" s="4"/>
    </row>
    <row r="62" spans="1:17">
      <c r="A62" s="48" t="s">
        <v>270</v>
      </c>
      <c r="B62" s="63">
        <v>-9</v>
      </c>
      <c r="C62" s="63" t="s">
        <v>271</v>
      </c>
      <c r="D62" s="446">
        <f>IFERROR(VLOOKUP($A62,'Balancete 2015'!$A:$D,4,0),"0")+O62</f>
        <v>1427564.0699999998</v>
      </c>
      <c r="E62" s="63"/>
      <c r="F62" s="63"/>
      <c r="G62" s="63"/>
      <c r="H62" s="63"/>
      <c r="I62" s="445">
        <f>IFERROR(VLOOKUP($A62,'Balancete 2016'!$A:$D,4,0),"0")</f>
        <v>1424834.65</v>
      </c>
      <c r="J62" s="4"/>
      <c r="K62" s="49"/>
      <c r="M62" s="70" t="str">
        <f>VLOOKUP(A62,'1 sem.15'!A:D,1,0)</f>
        <v>8.1.7.33.11.02</v>
      </c>
      <c r="N62" s="71" t="str">
        <f>VLOOKUP(A62,'1 sem.15'!A:D,3,0)</f>
        <v>DESP DE PESSOAL - FUNCAO DE CONFIANCA/CAIXAPAR</v>
      </c>
      <c r="O62" s="71">
        <f>VLOOKUP(A62,'1 sem.15'!A:D,4,0)</f>
        <v>699166.62</v>
      </c>
      <c r="P62" s="5"/>
      <c r="Q62" s="4"/>
    </row>
    <row r="63" spans="1:17">
      <c r="A63" s="48" t="s">
        <v>272</v>
      </c>
      <c r="B63" s="63">
        <v>-7</v>
      </c>
      <c r="C63" s="63" t="s">
        <v>273</v>
      </c>
      <c r="D63" s="446">
        <f>IFERROR(VLOOKUP($A63,'Balancete 2015'!$A:$D,4,0),"0")+O63</f>
        <v>63551.360000000001</v>
      </c>
      <c r="E63" s="63"/>
      <c r="F63" s="63"/>
      <c r="G63" s="63"/>
      <c r="H63" s="63"/>
      <c r="I63" s="445">
        <f>IFERROR(VLOOKUP($A63,'Balancete 2016'!$A:$D,4,0),"0")</f>
        <v>42742.81</v>
      </c>
      <c r="J63" s="4"/>
      <c r="K63" s="49"/>
      <c r="M63" s="70" t="str">
        <f>VLOOKUP(A63,'1 sem.15'!A:D,1,0)</f>
        <v>8.1.7.33.11.03</v>
      </c>
      <c r="N63" s="71" t="str">
        <f>VLOOKUP(A63,'1 sem.15'!A:D,3,0)</f>
        <v>DESP DE PESSOAL - HORA EXTRA/CAIXAPAR</v>
      </c>
      <c r="O63" s="71">
        <f>VLOOKUP(A63,'1 sem.15'!A:D,4,0)</f>
        <v>47937.13</v>
      </c>
      <c r="P63" s="5"/>
      <c r="Q63" s="4"/>
    </row>
    <row r="64" spans="1:17">
      <c r="A64" s="48" t="s">
        <v>274</v>
      </c>
      <c r="B64" s="63">
        <v>-5</v>
      </c>
      <c r="C64" s="63" t="s">
        <v>275</v>
      </c>
      <c r="D64" s="446">
        <f>IFERROR(VLOOKUP($A64,'Balancete 2015'!$A:$D,4,0),"0")+O64</f>
        <v>72231.92</v>
      </c>
      <c r="E64" s="63"/>
      <c r="F64" s="63"/>
      <c r="G64" s="63"/>
      <c r="H64" s="63"/>
      <c r="I64" s="445">
        <f>IFERROR(VLOOKUP($A64,'Balancete 2016'!$A:$D,4,0),"0")</f>
        <v>69735.78</v>
      </c>
      <c r="J64" s="4"/>
      <c r="K64" s="49"/>
      <c r="M64" s="70" t="str">
        <f>VLOOKUP(A64,'1 sem.15'!A:D,1,0)</f>
        <v>8.1.7.33.11.04</v>
      </c>
      <c r="N64" s="71" t="str">
        <f>VLOOKUP(A64,'1 sem.15'!A:D,3,0)</f>
        <v>DESP DE PESSOAL - ADIC TEMPO DE SERV/CAIXAPAR</v>
      </c>
      <c r="O64" s="71">
        <f>VLOOKUP(A64,'1 sem.15'!A:D,4,0)</f>
        <v>36693.57</v>
      </c>
      <c r="P64" s="5"/>
      <c r="Q64" s="4"/>
    </row>
    <row r="65" spans="1:17">
      <c r="A65" s="48" t="s">
        <v>276</v>
      </c>
      <c r="B65" s="63">
        <v>-1</v>
      </c>
      <c r="C65" s="63" t="s">
        <v>277</v>
      </c>
      <c r="D65" s="446">
        <f>IFERROR(VLOOKUP($A65,'Balancete 2015'!$A:$D,4,0),"0")+O65</f>
        <v>809615.87</v>
      </c>
      <c r="E65" s="63"/>
      <c r="F65" s="63"/>
      <c r="G65" s="63"/>
      <c r="H65" s="63"/>
      <c r="I65" s="445">
        <f>IFERROR(VLOOKUP($A65,'Balancete 2016'!$A:$D,4,0),"0")</f>
        <v>820586.71</v>
      </c>
      <c r="J65" s="4"/>
      <c r="K65" s="49"/>
      <c r="M65" s="70" t="str">
        <f>VLOOKUP(A65,'1 sem.15'!A:D,1,0)</f>
        <v>8.1.7.33.11.06</v>
      </c>
      <c r="N65" s="71" t="str">
        <f>VLOOKUP(A65,'1 sem.15'!A:D,3,0)</f>
        <v>DESP DE PESSOAL - CTVA/CAIXAPAR</v>
      </c>
      <c r="O65" s="71">
        <f>VLOOKUP(A65,'1 sem.15'!A:D,4,0)</f>
        <v>393825.44</v>
      </c>
      <c r="P65" s="5"/>
      <c r="Q65" s="4"/>
    </row>
    <row r="66" spans="1:17">
      <c r="A66" s="48" t="s">
        <v>278</v>
      </c>
      <c r="B66" s="63">
        <v>-8</v>
      </c>
      <c r="C66" s="63" t="s">
        <v>279</v>
      </c>
      <c r="D66" s="446">
        <f>IFERROR(VLOOKUP($A66,'Balancete 2015'!$A:$D,4,0),"0")+O66</f>
        <v>45103.53</v>
      </c>
      <c r="E66" s="63"/>
      <c r="F66" s="63"/>
      <c r="G66" s="63"/>
      <c r="H66" s="63"/>
      <c r="I66" s="445">
        <f>IFERROR(VLOOKUP($A66,'Balancete 2016'!$A:$D,4,0),"0")</f>
        <v>43236.51</v>
      </c>
      <c r="J66" s="4"/>
      <c r="K66" s="49"/>
      <c r="M66" s="70" t="str">
        <f>VLOOKUP(A66,'1 sem.15'!A:D,1,0)</f>
        <v>8.1.7.33.11.11</v>
      </c>
      <c r="N66" s="71" t="str">
        <f>VLOOKUP(A66,'1 sem.15'!A:D,3,0)</f>
        <v>DESP DE PESSOAL - APIP/CAIXAPAR</v>
      </c>
      <c r="O66" s="71">
        <f>VLOOKUP(A66,'1 sem.15'!A:D,4,0)</f>
        <v>22407.08</v>
      </c>
      <c r="P66" s="5"/>
      <c r="Q66" s="4"/>
    </row>
    <row r="67" spans="1:17">
      <c r="A67" s="48" t="s">
        <v>280</v>
      </c>
      <c r="B67" s="63">
        <v>-4</v>
      </c>
      <c r="C67" s="63" t="s">
        <v>281</v>
      </c>
      <c r="D67" s="446">
        <f>IFERROR(VLOOKUP($A67,'Balancete 2015'!$A:$D,4,0),"0")+O67</f>
        <v>268830.06</v>
      </c>
      <c r="E67" s="63"/>
      <c r="F67" s="63"/>
      <c r="G67" s="63"/>
      <c r="H67" s="63"/>
      <c r="I67" s="445">
        <f>IFERROR(VLOOKUP($A67,'Balancete 2016'!$A:$D,4,0),"0")</f>
        <v>265394.40000000002</v>
      </c>
      <c r="J67" s="4"/>
      <c r="K67" s="49"/>
      <c r="M67" s="70" t="str">
        <f>VLOOKUP(A67,'1 sem.15'!A:D,1,0)</f>
        <v>8.1.7.33.11.13</v>
      </c>
      <c r="N67" s="71" t="str">
        <f>VLOOKUP(A67,'1 sem.15'!A:D,3,0)</f>
        <v>DESP DE PESSOAL - PROV 13º SAL/CAIXAPAR</v>
      </c>
      <c r="O67" s="71">
        <f>VLOOKUP(A67,'1 sem.15'!A:D,4,0)</f>
        <v>133732.03</v>
      </c>
      <c r="P67" s="5"/>
      <c r="Q67" s="4"/>
    </row>
    <row r="68" spans="1:17">
      <c r="A68" s="48" t="s">
        <v>282</v>
      </c>
      <c r="B68" s="63">
        <v>-2</v>
      </c>
      <c r="C68" s="63" t="s">
        <v>283</v>
      </c>
      <c r="D68" s="446">
        <f>IFERROR(VLOOKUP($A68,'Balancete 2015'!$A:$D,4,0),"0")+O68</f>
        <v>468922.47</v>
      </c>
      <c r="E68" s="63"/>
      <c r="F68" s="63"/>
      <c r="G68" s="63"/>
      <c r="H68" s="63"/>
      <c r="I68" s="445">
        <f>IFERROR(VLOOKUP($A68,'Balancete 2016'!$A:$D,4,0),"0")</f>
        <v>35864.04</v>
      </c>
      <c r="J68" s="4"/>
      <c r="K68" s="49"/>
      <c r="M68" s="70" t="str">
        <f>VLOOKUP(A68,'1 sem.15'!A:D,1,0)</f>
        <v>8.1.7.33.11.14</v>
      </c>
      <c r="N68" s="71" t="str">
        <f>VLOOKUP(A68,'1 sem.15'!A:D,3,0)</f>
        <v>DESP DE PESSOAL - PROV DE FERIAS/CAIXAPAR</v>
      </c>
      <c r="O68" s="71">
        <f>VLOOKUP(A68,'1 sem.15'!A:D,4,0)</f>
        <v>223584.45</v>
      </c>
      <c r="P68" s="5"/>
      <c r="Q68" s="4"/>
    </row>
    <row r="69" spans="1:17">
      <c r="A69" s="48" t="s">
        <v>284</v>
      </c>
      <c r="B69" s="63">
        <v>0</v>
      </c>
      <c r="C69" s="63" t="s">
        <v>285</v>
      </c>
      <c r="D69" s="446">
        <f>IFERROR(VLOOKUP($A69,'Balancete 2015'!$A:$D,4,0),"0")+O69</f>
        <v>48362.89</v>
      </c>
      <c r="E69" s="63"/>
      <c r="F69" s="63"/>
      <c r="G69" s="63"/>
      <c r="H69" s="63"/>
      <c r="I69" s="445">
        <f>IFERROR(VLOOKUP($A69,'Balancete 2016'!$A:$D,4,0),"0")</f>
        <v>48254.87</v>
      </c>
      <c r="J69" s="4"/>
      <c r="K69" s="49"/>
      <c r="M69" s="70" t="str">
        <f>VLOOKUP(A69,'1 sem.15'!A:D,1,0)</f>
        <v>8.1.7.33.11.15</v>
      </c>
      <c r="N69" s="71" t="str">
        <f>VLOOKUP(A69,'1 sem.15'!A:D,3,0)</f>
        <v>DESP DE PESSOAL - LICENCA PREMIO/CAIXAPAR</v>
      </c>
      <c r="O69" s="71">
        <f>VLOOKUP(A69,'1 sem.15'!A:D,4,0)</f>
        <v>23948.82</v>
      </c>
      <c r="P69" s="5"/>
      <c r="Q69" s="4"/>
    </row>
    <row r="70" spans="1:17">
      <c r="A70" s="48" t="s">
        <v>286</v>
      </c>
      <c r="B70" s="63">
        <v>-9</v>
      </c>
      <c r="C70" s="63" t="s">
        <v>287</v>
      </c>
      <c r="D70" s="446">
        <f>IFERROR(VLOOKUP($A70,'Balancete 2015'!$A:$D,4,0),"0")+O70</f>
        <v>201.16000000000003</v>
      </c>
      <c r="E70" s="63"/>
      <c r="F70" s="63"/>
      <c r="G70" s="63"/>
      <c r="H70" s="63"/>
      <c r="I70" s="445">
        <f>IFERROR(VLOOKUP($A70,'Balancete 2016'!$A:$D,4,0),"0")</f>
        <v>12.25</v>
      </c>
      <c r="J70" s="4"/>
      <c r="K70" s="49"/>
      <c r="M70" s="70" t="str">
        <f>VLOOKUP(A70,'1 sem.15'!A:D,1,0)</f>
        <v>8.1.7.33.11.16</v>
      </c>
      <c r="N70" s="71" t="str">
        <f>VLOOKUP(A70,'1 sem.15'!A:D,3,0)</f>
        <v>DESP DE PESSOAL - ADIC NOTURNO/CAIXAPAR</v>
      </c>
      <c r="O70" s="71">
        <f>VLOOKUP(A70,'1 sem.15'!A:D,4,0)</f>
        <v>184.52</v>
      </c>
      <c r="P70" s="5"/>
      <c r="Q70" s="4"/>
    </row>
    <row r="71" spans="1:17">
      <c r="A71" s="48" t="s">
        <v>288</v>
      </c>
      <c r="B71" s="63">
        <v>-1</v>
      </c>
      <c r="C71" s="63" t="s">
        <v>289</v>
      </c>
      <c r="D71" s="446">
        <f>IFERROR(VLOOKUP($A71,'Balancete 2015'!$A:$D,4,0),"0")+O71</f>
        <v>25652</v>
      </c>
      <c r="E71" s="63"/>
      <c r="F71" s="63"/>
      <c r="G71" s="63"/>
      <c r="H71" s="63"/>
      <c r="I71" s="445">
        <f>IFERROR(VLOOKUP($A71,'Balancete 2016'!$A:$D,4,0),"0")</f>
        <v>99853.5</v>
      </c>
      <c r="J71" s="4"/>
      <c r="K71" s="49"/>
      <c r="L71" s="66"/>
      <c r="M71" s="70" t="str">
        <f>+A71</f>
        <v>8.1.7.33.11.99</v>
      </c>
      <c r="N71" s="71" t="str">
        <f>+C71</f>
        <v>DESP DE PESSOAL - OUTRAS DESP VANT PESS/CAIXAPAR</v>
      </c>
      <c r="O71" s="71">
        <v>0</v>
      </c>
      <c r="P71" s="5"/>
      <c r="Q71" s="4"/>
    </row>
    <row r="72" spans="1:17" s="76" customFormat="1">
      <c r="A72" s="65" t="s">
        <v>863</v>
      </c>
      <c r="B72" s="438"/>
      <c r="C72" s="438" t="s">
        <v>864</v>
      </c>
      <c r="D72" s="445">
        <f>IFERROR(VLOOKUP($A72,'Balancete 2015'!$A:$D,4,0),"0")+O72</f>
        <v>16719</v>
      </c>
      <c r="E72" s="438">
        <v>400</v>
      </c>
      <c r="F72" s="438"/>
      <c r="G72" s="438">
        <v>100</v>
      </c>
      <c r="H72" s="438"/>
      <c r="I72" s="445">
        <f>IFERROR(VLOOKUP($A72,'Balancete 2016'!$A:$D,4,0),"0")</f>
        <v>23428</v>
      </c>
      <c r="J72" s="78"/>
      <c r="K72" s="49"/>
      <c r="M72" s="86" t="s">
        <v>863</v>
      </c>
      <c r="N72" s="137" t="str">
        <f>+C72</f>
        <v>DESPESAS DE PESSOAL - TREINAMENTO</v>
      </c>
      <c r="O72" s="137">
        <f>VLOOKUP(A72,'1 sem.15'!A:D,4,0)</f>
        <v>16719</v>
      </c>
      <c r="P72" s="83"/>
      <c r="Q72" s="78"/>
    </row>
    <row r="73" spans="1:17">
      <c r="A73" s="48" t="s">
        <v>865</v>
      </c>
      <c r="B73" s="63"/>
      <c r="C73" s="63" t="s">
        <v>866</v>
      </c>
      <c r="D73" s="446">
        <f>IFERROR(VLOOKUP($A73,'Balancete 2015'!$A:$D,4,0),"0")+O73</f>
        <v>16719</v>
      </c>
      <c r="E73" s="63"/>
      <c r="F73" s="63"/>
      <c r="G73" s="63"/>
      <c r="H73" s="63"/>
      <c r="I73" s="445">
        <f>IFERROR(VLOOKUP($A73,'Balancete 2016'!$A:$D,4,0),"0")</f>
        <v>23428</v>
      </c>
      <c r="J73" s="4"/>
      <c r="K73" s="49"/>
      <c r="M73" s="72" t="s">
        <v>865</v>
      </c>
      <c r="N73" s="71" t="str">
        <f>+C73</f>
        <v>DESP DE PESSOAL - TREINAMENTO/CAIXAPAR</v>
      </c>
      <c r="O73" s="71">
        <f>VLOOKUP(A73,'1 sem.15'!A:D,4,0)</f>
        <v>16719</v>
      </c>
      <c r="P73" s="5"/>
      <c r="Q73" s="4"/>
    </row>
    <row r="74" spans="1:17">
      <c r="A74" s="48" t="s">
        <v>867</v>
      </c>
      <c r="B74" s="63"/>
      <c r="C74" s="63" t="s">
        <v>868</v>
      </c>
      <c r="D74" s="446">
        <f>IFERROR(VLOOKUP($A74,'Balancete 2015'!$A:$D,4,0),"0")+O74</f>
        <v>16719</v>
      </c>
      <c r="E74" s="63"/>
      <c r="F74" s="63"/>
      <c r="G74" s="63"/>
      <c r="H74" s="63"/>
      <c r="I74" s="445">
        <f>IFERROR(VLOOKUP($A74,'Balancete 2016'!$A:$D,4,0),"0")</f>
        <v>23428</v>
      </c>
      <c r="J74" s="4"/>
      <c r="K74" s="49"/>
      <c r="M74" s="72" t="s">
        <v>867</v>
      </c>
      <c r="N74" s="71" t="str">
        <f>+C74</f>
        <v>DESP DE PESSOAL - OUTRAS DESP TREINA/CAIXAPAR</v>
      </c>
      <c r="O74" s="71">
        <f>VLOOKUP(A74,'1 sem.15'!A:D,4,0)</f>
        <v>16719</v>
      </c>
      <c r="P74" s="5"/>
      <c r="Q74" s="4"/>
    </row>
    <row r="75" spans="1:17">
      <c r="A75" s="72" t="s">
        <v>924</v>
      </c>
      <c r="B75" s="72">
        <v>-7</v>
      </c>
      <c r="C75" s="72" t="s">
        <v>925</v>
      </c>
      <c r="D75" s="446"/>
      <c r="E75" s="63">
        <v>400</v>
      </c>
      <c r="F75" s="63">
        <v>100</v>
      </c>
      <c r="G75" s="63">
        <v>900</v>
      </c>
      <c r="H75" s="63"/>
      <c r="I75" s="445">
        <f>IFERROR(VLOOKUP($A75,'Balancete 2016'!$A:$D,4,0),"0")</f>
        <v>111766.69</v>
      </c>
      <c r="J75" s="4"/>
      <c r="K75" s="49"/>
      <c r="M75" s="72"/>
      <c r="N75" s="71"/>
      <c r="O75" s="71"/>
      <c r="P75" s="5"/>
      <c r="Q75" s="4"/>
    </row>
    <row r="76" spans="1:17">
      <c r="A76" s="72" t="s">
        <v>926</v>
      </c>
      <c r="B76" s="72">
        <v>-9</v>
      </c>
      <c r="C76" s="72" t="s">
        <v>927</v>
      </c>
      <c r="D76" s="446"/>
      <c r="E76" s="63"/>
      <c r="F76" s="63"/>
      <c r="G76" s="63"/>
      <c r="H76" s="63"/>
      <c r="I76" s="445">
        <f>IFERROR(VLOOKUP($A76,'Balancete 2016'!$A:$D,4,0),"0")</f>
        <v>111766.69</v>
      </c>
      <c r="J76" s="4"/>
      <c r="K76" s="49"/>
      <c r="M76" s="72"/>
      <c r="N76" s="71"/>
      <c r="O76" s="71"/>
      <c r="P76" s="5"/>
      <c r="Q76" s="4"/>
    </row>
    <row r="77" spans="1:17">
      <c r="A77" s="72" t="s">
        <v>928</v>
      </c>
      <c r="B77" s="72">
        <v>-7</v>
      </c>
      <c r="C77" s="72" t="s">
        <v>927</v>
      </c>
      <c r="D77" s="446"/>
      <c r="E77" s="63"/>
      <c r="F77" s="63"/>
      <c r="G77" s="63"/>
      <c r="H77" s="63"/>
      <c r="I77" s="445">
        <f>IFERROR(VLOOKUP($A77,'Balancete 2016'!$A:$D,4,0),"0")</f>
        <v>111766.69</v>
      </c>
      <c r="J77" s="4"/>
      <c r="K77" s="49"/>
      <c r="M77" s="72"/>
      <c r="N77" s="71"/>
      <c r="O77" s="71"/>
      <c r="P77" s="5"/>
      <c r="Q77" s="4"/>
    </row>
    <row r="78" spans="1:17" s="76" customFormat="1">
      <c r="A78" s="65" t="s">
        <v>729</v>
      </c>
      <c r="B78" s="438"/>
      <c r="C78" s="438" t="s">
        <v>1094</v>
      </c>
      <c r="D78" s="445">
        <f>IFERROR(VLOOKUP($A78,'Balancete 2015'!$A:$D,4,0),"0")+O78</f>
        <v>23405.16</v>
      </c>
      <c r="E78" s="438">
        <v>400</v>
      </c>
      <c r="F78" s="438">
        <v>100</v>
      </c>
      <c r="G78" s="438">
        <v>900</v>
      </c>
      <c r="H78" s="438"/>
      <c r="I78" s="445">
        <f>IFERROR(VLOOKUP($A78,'Balancete 2016'!$A:$D,4,0),"0")</f>
        <v>93620.64</v>
      </c>
      <c r="J78" s="78"/>
      <c r="K78" s="49"/>
      <c r="L78" s="66"/>
      <c r="M78" s="70" t="str">
        <f>+A78</f>
        <v>8.1.7.57</v>
      </c>
      <c r="N78" s="137" t="str">
        <f>+C78</f>
        <v>DESPESAS DE SERVIÇOS DE TERCEIROS</v>
      </c>
      <c r="O78" s="137">
        <v>0</v>
      </c>
      <c r="P78" s="83"/>
      <c r="Q78" s="78"/>
    </row>
    <row r="79" spans="1:17">
      <c r="A79" s="48" t="s">
        <v>731</v>
      </c>
      <c r="B79" s="63"/>
      <c r="C79" s="63" t="s">
        <v>1094</v>
      </c>
      <c r="D79" s="446">
        <f>IFERROR(VLOOKUP($A79,'Balancete 2015'!$A:$D,4,0),"0")+O79</f>
        <v>23405.16</v>
      </c>
      <c r="E79" s="63"/>
      <c r="F79" s="63"/>
      <c r="G79" s="63"/>
      <c r="H79" s="63"/>
      <c r="I79" s="445">
        <f>IFERROR(VLOOKUP($A79,'Balancete 2016'!$A:$D,4,0),"0")</f>
        <v>93620.64</v>
      </c>
      <c r="J79" s="4"/>
      <c r="K79" s="49"/>
      <c r="L79" s="66"/>
      <c r="M79" s="70" t="str">
        <f>+A79</f>
        <v>8.1.7.57.10</v>
      </c>
      <c r="N79" s="71" t="str">
        <f>+C79</f>
        <v>DESPESAS DE SERVIÇOS DE TERCEIROS</v>
      </c>
      <c r="O79" s="71">
        <v>0</v>
      </c>
      <c r="P79" s="5"/>
      <c r="Q79" s="4"/>
    </row>
    <row r="80" spans="1:17">
      <c r="A80" s="48" t="s">
        <v>732</v>
      </c>
      <c r="B80" s="63"/>
      <c r="C80" s="63" t="s">
        <v>733</v>
      </c>
      <c r="D80" s="446">
        <f>IFERROR(VLOOKUP($A80,'Balancete 2015'!$A:$D,4,0),"0")+O80</f>
        <v>23405.16</v>
      </c>
      <c r="E80" s="63"/>
      <c r="F80" s="63"/>
      <c r="G80" s="63"/>
      <c r="H80" s="63"/>
      <c r="I80" s="445">
        <f>IFERROR(VLOOKUP($A80,'Balancete 2016'!$A:$D,4,0),"0")</f>
        <v>93620.64</v>
      </c>
      <c r="J80" s="4"/>
      <c r="K80" s="49"/>
      <c r="L80" s="66"/>
      <c r="M80" s="70" t="str">
        <f>+A80</f>
        <v>8.1.7.57.10.37</v>
      </c>
      <c r="N80" s="71" t="str">
        <f>+C80</f>
        <v>DESPESAS DE SERVIÇOS DE RECEPCIONISTAS</v>
      </c>
      <c r="O80" s="71">
        <v>0</v>
      </c>
      <c r="P80" s="5"/>
      <c r="Q80" s="4"/>
    </row>
    <row r="81" spans="1:17" s="76" customFormat="1">
      <c r="A81" s="65" t="s">
        <v>290</v>
      </c>
      <c r="B81" s="438">
        <v>-8</v>
      </c>
      <c r="C81" s="438" t="s">
        <v>291</v>
      </c>
      <c r="D81" s="445">
        <f>IFERROR(VLOOKUP($A81,'Balancete 2015'!$A:$D,4,0),"0")+O81</f>
        <v>33484.199999999997</v>
      </c>
      <c r="E81" s="438">
        <v>400</v>
      </c>
      <c r="F81" s="438">
        <v>100</v>
      </c>
      <c r="G81" s="438">
        <v>900</v>
      </c>
      <c r="H81" s="438"/>
      <c r="I81" s="445">
        <f>IFERROR(VLOOKUP($A81,'Balancete 2016'!$A:$D,4,0),"0")</f>
        <v>35912.519999999997</v>
      </c>
      <c r="J81" s="78"/>
      <c r="K81" s="49"/>
      <c r="M81" s="70" t="str">
        <f>VLOOKUP(A81,'1 sem.15'!A:D,1,0)</f>
        <v>8.1.7.60</v>
      </c>
      <c r="N81" s="137" t="str">
        <f>VLOOKUP(A81,'1 sem.15'!A:D,3,0)</f>
        <v>DESPESAS DE SERVICOS DE VIGILANCIA E SEGURANCA</v>
      </c>
      <c r="O81" s="137">
        <f>VLOOKUP(A81,'1 sem.15'!A:D,4,0)</f>
        <v>16135.02</v>
      </c>
      <c r="P81" s="83"/>
      <c r="Q81" s="78"/>
    </row>
    <row r="82" spans="1:17">
      <c r="A82" s="48" t="s">
        <v>292</v>
      </c>
      <c r="B82" s="63">
        <v>0</v>
      </c>
      <c r="C82" s="63" t="s">
        <v>293</v>
      </c>
      <c r="D82" s="446">
        <f>IFERROR(VLOOKUP($A82,'Balancete 2015'!$A:$D,4,0),"0")+O82</f>
        <v>33484.199999999997</v>
      </c>
      <c r="E82" s="63"/>
      <c r="F82" s="63"/>
      <c r="G82" s="63"/>
      <c r="H82" s="63"/>
      <c r="I82" s="445">
        <f>IFERROR(VLOOKUP($A82,'Balancete 2016'!$A:$D,4,0),"0")</f>
        <v>35912.519999999997</v>
      </c>
      <c r="J82" s="4"/>
      <c r="K82" s="49"/>
      <c r="M82" s="70" t="str">
        <f>VLOOKUP(A82,'1 sem.15'!A:D,1,0)</f>
        <v>8.1.7.60.11</v>
      </c>
      <c r="N82" s="71" t="str">
        <f>VLOOKUP(A82,'1 sem.15'!A:D,3,0)</f>
        <v>DESP DE SERV DE VIGILANCIA E SEGURANÇA/CAIXAPAR</v>
      </c>
      <c r="O82" s="71">
        <f>VLOOKUP(A82,'1 sem.15'!A:D,4,0)</f>
        <v>16135.02</v>
      </c>
      <c r="P82" s="5"/>
      <c r="Q82" s="4"/>
    </row>
    <row r="83" spans="1:17">
      <c r="A83" s="48" t="s">
        <v>294</v>
      </c>
      <c r="B83" s="63">
        <v>-8</v>
      </c>
      <c r="C83" s="63" t="s">
        <v>295</v>
      </c>
      <c r="D83" s="446">
        <f>IFERROR(VLOOKUP($A83,'Balancete 2015'!$A:$D,4,0),"0")+O83</f>
        <v>33484.199999999997</v>
      </c>
      <c r="E83" s="63"/>
      <c r="F83" s="63"/>
      <c r="G83" s="63"/>
      <c r="H83" s="63"/>
      <c r="I83" s="445">
        <f>IFERROR(VLOOKUP($A83,'Balancete 2016'!$A:$D,4,0),"0")</f>
        <v>35912.519999999997</v>
      </c>
      <c r="J83" s="4"/>
      <c r="K83" s="49"/>
      <c r="M83" s="70" t="str">
        <f>VLOOKUP(A83,'1 sem.15'!A:D,1,0)</f>
        <v>8.1.7.60.11.01</v>
      </c>
      <c r="N83" s="71" t="str">
        <f>VLOOKUP(A83,'1 sem.15'!A:D,3,0)</f>
        <v>DESP DE SERV DE VIGILANCIA E SEGURANCA/CAIXAPAR</v>
      </c>
      <c r="O83" s="71">
        <f>VLOOKUP(A83,'1 sem.15'!A:D,4,0)</f>
        <v>16135.02</v>
      </c>
      <c r="P83" s="5"/>
      <c r="Q83" s="4"/>
    </row>
    <row r="84" spans="1:17" s="76" customFormat="1">
      <c r="A84" s="65" t="s">
        <v>296</v>
      </c>
      <c r="B84" s="438">
        <v>-1</v>
      </c>
      <c r="C84" s="438" t="s">
        <v>297</v>
      </c>
      <c r="D84" s="445">
        <f>IFERROR(VLOOKUP($A84,'Balancete 2015'!$A:$D,4,0),"0")+O84</f>
        <v>2405317.27</v>
      </c>
      <c r="E84" s="438">
        <v>400</v>
      </c>
      <c r="F84" s="438">
        <v>100</v>
      </c>
      <c r="G84" s="438">
        <v>800</v>
      </c>
      <c r="H84" s="438"/>
      <c r="I84" s="445">
        <f>IFERROR(VLOOKUP($A84,'Balancete 2016'!$A:$D,4,0),"0")</f>
        <v>4032176.79</v>
      </c>
      <c r="J84" s="78"/>
      <c r="K84" s="49"/>
      <c r="M84" s="70" t="str">
        <f>VLOOKUP(A84,'1 sem.15'!A:D,1,0)</f>
        <v>8.1.7.63</v>
      </c>
      <c r="N84" s="137" t="str">
        <f>VLOOKUP(A84,'1 sem.15'!A:D,3,0)</f>
        <v>DESPESAS DE SERVICOS TECNICOS ESPECIALIZADOS</v>
      </c>
      <c r="O84" s="137">
        <f>VLOOKUP(A84,'1 sem.15'!A:D,4,0)</f>
        <v>1544995</v>
      </c>
      <c r="P84" s="83"/>
      <c r="Q84" s="78"/>
    </row>
    <row r="85" spans="1:17">
      <c r="A85" s="48" t="s">
        <v>298</v>
      </c>
      <c r="B85" s="63">
        <v>-2</v>
      </c>
      <c r="C85" s="63" t="s">
        <v>299</v>
      </c>
      <c r="D85" s="446">
        <f>IFERROR(VLOOKUP($A85,'Balancete 2015'!$A:$D,4,0),"0")+O85</f>
        <v>2405317.27</v>
      </c>
      <c r="E85" s="63"/>
      <c r="F85" s="63"/>
      <c r="G85" s="63"/>
      <c r="H85" s="63"/>
      <c r="I85" s="445">
        <f>IFERROR(VLOOKUP($A85,'Balancete 2016'!$A:$D,4,0),"0")</f>
        <v>4032176.79</v>
      </c>
      <c r="J85" s="4"/>
      <c r="K85" s="49"/>
      <c r="M85" s="70" t="str">
        <f>VLOOKUP(A85,'1 sem.15'!A:D,1,0)</f>
        <v>8.1.7.63.20</v>
      </c>
      <c r="N85" s="71" t="str">
        <f>VLOOKUP(A85,'1 sem.15'!A:D,3,0)</f>
        <v>DESPESAS DE SERVICOS DE CONSULTORIA</v>
      </c>
      <c r="O85" s="71">
        <f>VLOOKUP(A85,'1 sem.15'!A:D,4,0)</f>
        <v>1544995</v>
      </c>
      <c r="P85" s="5"/>
      <c r="Q85" s="4"/>
    </row>
    <row r="86" spans="1:17">
      <c r="A86" s="48" t="s">
        <v>300</v>
      </c>
      <c r="B86" s="63">
        <v>0</v>
      </c>
      <c r="C86" s="63" t="s">
        <v>301</v>
      </c>
      <c r="D86" s="446">
        <f>IFERROR(VLOOKUP($A86,'Balancete 2015'!$A:$D,4,0),"0")+O86</f>
        <v>2060162</v>
      </c>
      <c r="E86" s="63"/>
      <c r="F86" s="63"/>
      <c r="G86" s="63"/>
      <c r="H86" s="63"/>
      <c r="I86" s="445">
        <f>IFERROR(VLOOKUP($A86,'Balancete 2016'!$A:$D,4,0),"0")</f>
        <v>4032176.79</v>
      </c>
      <c r="J86" s="4"/>
      <c r="K86" s="49"/>
      <c r="M86" s="70" t="str">
        <f>VLOOKUP(A86,'1 sem.15'!A:D,1,0)</f>
        <v>8.1.7.63.20.01</v>
      </c>
      <c r="N86" s="71" t="str">
        <f>VLOOKUP(A86,'1 sem.15'!A:D,3,0)</f>
        <v>DESP DE SERV DE CONSULTORIA/CAIXAPAR</v>
      </c>
      <c r="O86" s="71">
        <f>VLOOKUP(A86,'1 sem.15'!A:D,4,0)</f>
        <v>1544995</v>
      </c>
      <c r="P86" s="5"/>
      <c r="Q86" s="4"/>
    </row>
    <row r="87" spans="1:17">
      <c r="A87" s="48" t="s">
        <v>738</v>
      </c>
      <c r="B87" s="63"/>
      <c r="C87" s="63" t="s">
        <v>1095</v>
      </c>
      <c r="D87" s="446">
        <f>IFERROR(VLOOKUP($A87,'Balancete 2015'!$A:$D,4,0),"0")+O87</f>
        <v>345155.27</v>
      </c>
      <c r="E87" s="63"/>
      <c r="F87" s="63"/>
      <c r="G87" s="63"/>
      <c r="H87" s="63"/>
      <c r="I87" s="445" t="str">
        <f>IFERROR(VLOOKUP($A87,'Balancete 2016'!$A:$D,4,0),"0")</f>
        <v>0</v>
      </c>
      <c r="J87" s="4"/>
      <c r="K87" s="49"/>
      <c r="M87" s="70" t="str">
        <f>+A87</f>
        <v>8.1.7.63.20.02</v>
      </c>
      <c r="N87" s="71" t="str">
        <f>+C87</f>
        <v>DESP DE SERV DE AUDITORIA</v>
      </c>
      <c r="O87" s="71">
        <v>0</v>
      </c>
      <c r="P87" s="5"/>
      <c r="Q87" s="4"/>
    </row>
    <row r="88" spans="1:17" s="76" customFormat="1">
      <c r="A88" s="65" t="s">
        <v>302</v>
      </c>
      <c r="B88" s="438">
        <v>-9</v>
      </c>
      <c r="C88" s="438" t="s">
        <v>303</v>
      </c>
      <c r="D88" s="445">
        <f>IFERROR(VLOOKUP($A88,'Balancete 2015'!$A:$D,4,0),"0")+O88</f>
        <v>359.70000000000005</v>
      </c>
      <c r="E88" s="438">
        <v>400</v>
      </c>
      <c r="F88" s="438"/>
      <c r="G88" s="438">
        <v>900</v>
      </c>
      <c r="H88" s="438"/>
      <c r="I88" s="445">
        <f>IFERROR(VLOOKUP($A88,'Balancete 2016'!$A:$D,4,0),"0")</f>
        <v>348.56</v>
      </c>
      <c r="J88" s="78"/>
      <c r="K88" s="49"/>
      <c r="M88" s="70" t="str">
        <f>VLOOKUP(A88,'1 sem.15'!A:D,1,0)</f>
        <v>8.1.7.69</v>
      </c>
      <c r="N88" s="137" t="str">
        <f>VLOOKUP(A88,'1 sem.15'!A:D,3,0)</f>
        <v>DESPESAS TRIBUTARIAS</v>
      </c>
      <c r="O88" s="137">
        <f>VLOOKUP(A88,'1 sem.15'!A:D,4,0)</f>
        <v>154.9</v>
      </c>
      <c r="P88" s="83"/>
      <c r="Q88" s="78"/>
    </row>
    <row r="89" spans="1:17">
      <c r="A89" s="48" t="s">
        <v>304</v>
      </c>
      <c r="B89" s="63">
        <v>0</v>
      </c>
      <c r="C89" s="63" t="s">
        <v>305</v>
      </c>
      <c r="D89" s="446">
        <f>IFERROR(VLOOKUP($A89,'Balancete 2015'!$A:$D,4,0),"0")+O89</f>
        <v>359.70000000000005</v>
      </c>
      <c r="E89" s="63"/>
      <c r="F89" s="63"/>
      <c r="G89" s="63"/>
      <c r="H89" s="63"/>
      <c r="I89" s="445">
        <f>IFERROR(VLOOKUP($A89,'Balancete 2016'!$A:$D,4,0),"0")</f>
        <v>348.56</v>
      </c>
      <c r="J89" s="4"/>
      <c r="K89" s="49"/>
      <c r="M89" s="70" t="str">
        <f>VLOOKUP(A89,'1 sem.15'!A:D,1,0)</f>
        <v>8.1.7.69.20</v>
      </c>
      <c r="N89" s="71" t="str">
        <f>VLOOKUP(A89,'1 sem.15'!A:D,3,0)</f>
        <v>DESPESAS TRIBUTARIAS</v>
      </c>
      <c r="O89" s="71">
        <f>VLOOKUP(A89,'1 sem.15'!A:D,4,0)</f>
        <v>154.9</v>
      </c>
      <c r="P89" s="5"/>
      <c r="Q89" s="4"/>
    </row>
    <row r="90" spans="1:17">
      <c r="A90" s="48" t="s">
        <v>306</v>
      </c>
      <c r="B90" s="63">
        <v>-6</v>
      </c>
      <c r="C90" s="63" t="s">
        <v>307</v>
      </c>
      <c r="D90" s="446">
        <f>IFERROR(VLOOKUP($A90,'Balancete 2015'!$A:$D,4,0),"0")+O90</f>
        <v>359.70000000000005</v>
      </c>
      <c r="E90" s="63"/>
      <c r="F90" s="63"/>
      <c r="G90" s="63"/>
      <c r="H90" s="63"/>
      <c r="I90" s="445">
        <f>IFERROR(VLOOKUP($A90,'Balancete 2016'!$A:$D,4,0),"0")</f>
        <v>348.56</v>
      </c>
      <c r="J90" s="4"/>
      <c r="K90" s="49"/>
      <c r="M90" s="70" t="str">
        <f>VLOOKUP(A90,'1 sem.15'!A:D,1,0)</f>
        <v>8.1.7.69.20.02</v>
      </c>
      <c r="N90" s="71" t="str">
        <f>VLOOKUP(A90,'1 sem.15'!A:D,3,0)</f>
        <v>DESPESAS DE TRIBUTOS FEDERAIS - IOF</v>
      </c>
      <c r="O90" s="71">
        <f>VLOOKUP(A90,'1 sem.15'!A:D,4,0)</f>
        <v>154.9</v>
      </c>
      <c r="P90" s="5"/>
      <c r="Q90" s="4"/>
    </row>
    <row r="91" spans="1:17" s="76" customFormat="1">
      <c r="A91" s="65" t="s">
        <v>308</v>
      </c>
      <c r="B91" s="438">
        <v>-4</v>
      </c>
      <c r="C91" s="438" t="s">
        <v>309</v>
      </c>
      <c r="D91" s="445">
        <f>IFERROR(VLOOKUP($A91,'Balancete 2015'!$A:$D,4,0),"0")+O91</f>
        <v>0</v>
      </c>
      <c r="E91" s="438">
        <v>400</v>
      </c>
      <c r="F91" s="438">
        <v>100</v>
      </c>
      <c r="G91" s="438">
        <v>700</v>
      </c>
      <c r="H91" s="438"/>
      <c r="I91" s="445">
        <f>IFERROR(VLOOKUP($A91,'Balancete 2016'!$A:$D,4,0),"0")</f>
        <v>53795.34</v>
      </c>
      <c r="J91" s="78"/>
      <c r="K91" s="49"/>
      <c r="M91" s="70" t="str">
        <f>+A91</f>
        <v>8.1.7.75</v>
      </c>
      <c r="N91" s="137" t="str">
        <f>+C91</f>
        <v>DESPESAS DE VIAGEM NO PAIS</v>
      </c>
      <c r="O91" s="137">
        <v>0</v>
      </c>
      <c r="P91" s="83"/>
      <c r="Q91" s="78"/>
    </row>
    <row r="92" spans="1:17">
      <c r="A92" s="48" t="s">
        <v>310</v>
      </c>
      <c r="B92" s="63">
        <v>-5</v>
      </c>
      <c r="C92" s="63" t="s">
        <v>311</v>
      </c>
      <c r="D92" s="446">
        <f>IFERROR(VLOOKUP($A92,'Balancete 2015'!$A:$D,4,0),"0")+O92</f>
        <v>0</v>
      </c>
      <c r="E92" s="63"/>
      <c r="F92" s="63"/>
      <c r="G92" s="63"/>
      <c r="H92" s="63"/>
      <c r="I92" s="445">
        <f>IFERROR(VLOOKUP($A92,'Balancete 2016'!$A:$D,4,0),"0")</f>
        <v>53795.34</v>
      </c>
      <c r="J92" s="4"/>
      <c r="K92" s="49"/>
      <c r="M92" s="70" t="str">
        <f>+A92</f>
        <v>8.1.7.75.20</v>
      </c>
      <c r="N92" s="71" t="str">
        <f>+C92</f>
        <v>DESPESAS DE VIAGENS NO PAIS/CAIXAPAR</v>
      </c>
      <c r="O92" s="71">
        <v>0</v>
      </c>
      <c r="P92" s="5"/>
      <c r="Q92" s="4"/>
    </row>
    <row r="93" spans="1:17">
      <c r="A93" s="48" t="s">
        <v>312</v>
      </c>
      <c r="B93" s="63">
        <v>-3</v>
      </c>
      <c r="C93" s="63" t="s">
        <v>311</v>
      </c>
      <c r="D93" s="446">
        <f>IFERROR(VLOOKUP($A93,'Balancete 2015'!$A:$D,4,0),"0")+O93</f>
        <v>0</v>
      </c>
      <c r="E93" s="63"/>
      <c r="F93" s="63"/>
      <c r="G93" s="63"/>
      <c r="H93" s="63"/>
      <c r="I93" s="445">
        <f>IFERROR(VLOOKUP($A93,'Balancete 2016'!$A:$D,4,0),"0")</f>
        <v>53795.34</v>
      </c>
      <c r="J93" s="4"/>
      <c r="K93" s="49"/>
      <c r="M93" s="70" t="str">
        <f>+A93</f>
        <v>8.1.7.75.20.01</v>
      </c>
      <c r="N93" s="71" t="str">
        <f>+C93</f>
        <v>DESPESAS DE VIAGENS NO PAIS/CAIXAPAR</v>
      </c>
      <c r="O93" s="71">
        <v>0</v>
      </c>
      <c r="P93" s="5"/>
      <c r="Q93" s="4"/>
    </row>
    <row r="94" spans="1:17" s="76" customFormat="1">
      <c r="A94" s="65" t="s">
        <v>313</v>
      </c>
      <c r="B94" s="438">
        <v>0</v>
      </c>
      <c r="C94" s="438" t="s">
        <v>314</v>
      </c>
      <c r="D94" s="445">
        <f>IFERROR(VLOOKUP($A94,'Balancete 2015'!$A:$D,4,0),"0")+O94</f>
        <v>231820.38999999998</v>
      </c>
      <c r="E94" s="438">
        <v>400</v>
      </c>
      <c r="F94" s="438"/>
      <c r="G94" s="438">
        <v>900</v>
      </c>
      <c r="H94" s="438"/>
      <c r="I94" s="445">
        <f>IFERROR(VLOOKUP($A94,'Balancete 2016'!$A:$D,4,0),"0")</f>
        <v>254791.57</v>
      </c>
      <c r="J94" s="78"/>
      <c r="K94" s="49"/>
      <c r="M94" s="70" t="str">
        <f>VLOOKUP(A94,'1 sem.15'!A:D,1,0)</f>
        <v>8.1.7.99</v>
      </c>
      <c r="N94" s="137" t="str">
        <f>VLOOKUP(A94,'1 sem.15'!A:D,3,0)</f>
        <v>OUTRAS DESPESAS ADMINISTRATIVAS</v>
      </c>
      <c r="O94" s="137">
        <f>VLOOKUP(A94,'1 sem.15'!A:D,4,0)</f>
        <v>55462.46</v>
      </c>
      <c r="P94" s="83"/>
      <c r="Q94" s="78"/>
    </row>
    <row r="95" spans="1:17">
      <c r="A95" s="48" t="s">
        <v>315</v>
      </c>
      <c r="B95" s="63">
        <v>-7</v>
      </c>
      <c r="C95" s="63" t="s">
        <v>316</v>
      </c>
      <c r="D95" s="446">
        <f>IFERROR(VLOOKUP($A95,'Balancete 2015'!$A:$D,4,0),"0")+O95</f>
        <v>231820.38999999998</v>
      </c>
      <c r="E95" s="63"/>
      <c r="F95" s="63">
        <v>100</v>
      </c>
      <c r="G95" s="63"/>
      <c r="H95" s="63"/>
      <c r="I95" s="445">
        <f>IFERROR(VLOOKUP($A95,'Balancete 2016'!$A:$D,4,0),"0")</f>
        <v>254791.57</v>
      </c>
      <c r="J95" s="4"/>
      <c r="K95" s="49"/>
      <c r="M95" s="70" t="str">
        <f>VLOOKUP(A95,'1 sem.15'!A:D,1,0)</f>
        <v>8.1.7.99.50</v>
      </c>
      <c r="N95" s="71" t="str">
        <f>VLOOKUP(A95,'1 sem.15'!A:D,3,0)</f>
        <v>OUTRAS DESPESAS ADMINISTRATIVAS/SUBS</v>
      </c>
      <c r="O95" s="71">
        <f>VLOOKUP(A95,'1 sem.15'!A:D,4,0)</f>
        <v>55462.46</v>
      </c>
      <c r="P95" s="5"/>
      <c r="Q95" s="4"/>
    </row>
    <row r="96" spans="1:17">
      <c r="A96" s="48" t="s">
        <v>317</v>
      </c>
      <c r="B96" s="63">
        <v>-3</v>
      </c>
      <c r="C96" s="63" t="s">
        <v>318</v>
      </c>
      <c r="D96" s="446">
        <f>IFERROR(VLOOKUP($A96,'Balancete 2015'!$A:$D,4,0),"0")+O96</f>
        <v>0</v>
      </c>
      <c r="E96" s="63"/>
      <c r="F96" s="63"/>
      <c r="G96" s="63"/>
      <c r="H96" s="63"/>
      <c r="I96" s="445" t="str">
        <f>IFERROR(VLOOKUP($A96,'Balancete 2016'!$A:$D,4,0),"0")</f>
        <v>0</v>
      </c>
      <c r="J96" s="4"/>
      <c r="K96" s="49"/>
      <c r="M96" s="70" t="str">
        <f>+A96</f>
        <v>8.1.7.99.50.02</v>
      </c>
      <c r="N96" s="71" t="str">
        <f>+C96</f>
        <v>OUTRAS DESP TX E TARIFAS AQUISICOES/CAIXAPAR</v>
      </c>
      <c r="O96" s="71">
        <v>0</v>
      </c>
      <c r="P96" s="5"/>
      <c r="Q96" s="4"/>
    </row>
    <row r="97" spans="1:17">
      <c r="A97" s="48" t="s">
        <v>319</v>
      </c>
      <c r="B97" s="63">
        <v>-1</v>
      </c>
      <c r="C97" s="63" t="s">
        <v>320</v>
      </c>
      <c r="D97" s="446">
        <f>IFERROR(VLOOKUP($A97,'Balancete 2015'!$A:$D,4,0),"0")+O97</f>
        <v>0</v>
      </c>
      <c r="E97" s="63"/>
      <c r="F97" s="63"/>
      <c r="G97" s="63"/>
      <c r="H97" s="63"/>
      <c r="I97" s="445" t="str">
        <f>IFERROR(VLOOKUP($A97,'Balancete 2016'!$A:$D,4,0),"0")</f>
        <v>0</v>
      </c>
      <c r="J97" s="4"/>
      <c r="K97" s="49"/>
      <c r="M97" s="70" t="str">
        <f>+A97</f>
        <v>8.1.7.99.50.03</v>
      </c>
      <c r="N97" s="71" t="str">
        <f>+C97</f>
        <v>DESP C EMOLUMENTOS E REGIST CART/CAIXAPAR</v>
      </c>
      <c r="O97" s="71">
        <v>0</v>
      </c>
      <c r="P97" s="5"/>
      <c r="Q97" s="4"/>
    </row>
    <row r="98" spans="1:17">
      <c r="A98" s="48" t="s">
        <v>321</v>
      </c>
      <c r="B98" s="63">
        <v>-6</v>
      </c>
      <c r="C98" s="63" t="s">
        <v>316</v>
      </c>
      <c r="D98" s="446">
        <f>IFERROR(VLOOKUP($A98,'Balancete 2015'!$A:$D,4,0),"0")+O98</f>
        <v>231820.38999999998</v>
      </c>
      <c r="E98" s="63"/>
      <c r="F98" s="63"/>
      <c r="G98" s="63"/>
      <c r="H98" s="63"/>
      <c r="I98" s="445">
        <f>IFERROR(VLOOKUP($A98,'Balancete 2016'!$A:$D,4,0),"0")</f>
        <v>254791.57</v>
      </c>
      <c r="J98" s="4"/>
      <c r="K98" s="49"/>
      <c r="M98" s="70" t="str">
        <f>VLOOKUP(A98,'1 sem.15'!A:D,1,0)</f>
        <v>8.1.7.99.50.99</v>
      </c>
      <c r="N98" s="71" t="str">
        <f>VLOOKUP(A98,'1 sem.15'!A:D,3,0)</f>
        <v>OUTRAS DESPESAS ADMINISTRATIVAS/SUB</v>
      </c>
      <c r="O98" s="71">
        <f>VLOOKUP(A98,'1 sem.15'!A:D,4,0)</f>
        <v>55462.46</v>
      </c>
      <c r="P98" s="5"/>
      <c r="Q98" s="4"/>
    </row>
    <row r="99" spans="1:17">
      <c r="A99" s="48" t="s">
        <v>322</v>
      </c>
      <c r="B99" s="63">
        <v>-4</v>
      </c>
      <c r="C99" s="63" t="s">
        <v>323</v>
      </c>
      <c r="D99" s="446">
        <f>IFERROR(VLOOKUP($A99,'Balancete 2015'!$A:$D,4,0),"0")+O99</f>
        <v>75</v>
      </c>
      <c r="E99" s="63"/>
      <c r="F99" s="63"/>
      <c r="G99" s="63"/>
      <c r="H99" s="63"/>
      <c r="I99" s="445">
        <f>IFERROR(VLOOKUP($A99,'Balancete 2016'!$A:$D,4,0),"0")</f>
        <v>34475887.07</v>
      </c>
      <c r="J99" s="4"/>
      <c r="K99" s="49"/>
      <c r="M99" s="70" t="str">
        <f>VLOOKUP(A99,'1 sem.15'!A:D,1,0)</f>
        <v>8.1.8</v>
      </c>
      <c r="N99" s="71" t="str">
        <f>VLOOKUP(A99,'1 sem.15'!A:D,3,0)</f>
        <v>APROVISIONAMENTOS E AJUSTES PATRIMONIAIS</v>
      </c>
      <c r="O99" s="71">
        <f>VLOOKUP(A99,'1 sem.15'!A:D,4,0)</f>
        <v>75</v>
      </c>
      <c r="P99" s="5"/>
      <c r="Q99" s="4"/>
    </row>
    <row r="100" spans="1:17">
      <c r="A100" s="65" t="s">
        <v>324</v>
      </c>
      <c r="B100" s="438">
        <v>-1</v>
      </c>
      <c r="C100" s="438" t="s">
        <v>325</v>
      </c>
      <c r="D100" s="445">
        <f>IFERROR(VLOOKUP($A100,'Balancete 2015'!$A:$D,4,0),"0")+O100</f>
        <v>75</v>
      </c>
      <c r="E100" s="438"/>
      <c r="F100" s="438"/>
      <c r="G100" s="438"/>
      <c r="H100" s="438"/>
      <c r="I100" s="445" t="str">
        <f>IFERROR(VLOOKUP($A100,'Balancete 2016'!$A:$D,4,0),"0")</f>
        <v>0</v>
      </c>
      <c r="J100" s="4"/>
      <c r="K100" s="49"/>
      <c r="M100" s="70" t="str">
        <f>VLOOKUP(A100,'1 sem.15'!A:D,1,0)</f>
        <v>8.1.8.20</v>
      </c>
      <c r="N100" s="71" t="str">
        <f>VLOOKUP(A100,'1 sem.15'!A:D,3,0)</f>
        <v>DESPESAS DE DEPRECIACAO</v>
      </c>
      <c r="O100" s="71">
        <f>VLOOKUP(A100,'1 sem.15'!A:D,4,0)</f>
        <v>75</v>
      </c>
      <c r="P100" s="5"/>
      <c r="Q100" s="4"/>
    </row>
    <row r="101" spans="1:17">
      <c r="A101" s="48" t="s">
        <v>326</v>
      </c>
      <c r="B101" s="63">
        <v>-7</v>
      </c>
      <c r="C101" s="63" t="s">
        <v>325</v>
      </c>
      <c r="D101" s="446">
        <f>IFERROR(VLOOKUP($A101,'Balancete 2015'!$A:$D,4,0),"0")+O101</f>
        <v>75</v>
      </c>
      <c r="E101" s="63"/>
      <c r="F101" s="63"/>
      <c r="G101" s="63"/>
      <c r="H101" s="63"/>
      <c r="I101" s="445" t="str">
        <f>IFERROR(VLOOKUP($A101,'Balancete 2016'!$A:$D,4,0),"0")</f>
        <v>0</v>
      </c>
      <c r="J101" s="4"/>
      <c r="K101" s="49"/>
      <c r="M101" s="70" t="str">
        <f>VLOOKUP(A101,'1 sem.15'!A:D,1,0)</f>
        <v>8.1.8.20.10</v>
      </c>
      <c r="N101" s="71" t="str">
        <f>VLOOKUP(A101,'1 sem.15'!A:D,3,0)</f>
        <v>DESPESAS DE DEPRECIACAO</v>
      </c>
      <c r="O101" s="71">
        <f>VLOOKUP(A101,'1 sem.15'!A:D,4,0)</f>
        <v>75</v>
      </c>
      <c r="P101" s="5"/>
      <c r="Q101" s="4"/>
    </row>
    <row r="102" spans="1:17">
      <c r="A102" s="48" t="s">
        <v>327</v>
      </c>
      <c r="B102" s="63">
        <v>-1</v>
      </c>
      <c r="C102" s="63" t="s">
        <v>328</v>
      </c>
      <c r="D102" s="445">
        <f>IFERROR(VLOOKUP($A102,'Balancete 2015'!$A:$D,4,0),"0")+O102</f>
        <v>75</v>
      </c>
      <c r="E102" s="63"/>
      <c r="F102" s="63"/>
      <c r="G102" s="63"/>
      <c r="H102" s="63"/>
      <c r="I102" s="445" t="str">
        <f>IFERROR(VLOOKUP($A102,'Balancete 2016'!$A:$D,4,0),"0")</f>
        <v>0</v>
      </c>
      <c r="J102" s="4"/>
      <c r="K102" s="49"/>
      <c r="M102" s="70" t="str">
        <f>VLOOKUP(A102,'1 sem.15'!A:D,1,0)</f>
        <v>8.1.8.20.10.20</v>
      </c>
      <c r="N102" s="71" t="str">
        <f>VLOOKUP(A102,'1 sem.15'!A:D,3,0)</f>
        <v>DESPESAS DE DEPRECIACAO MOV EQUIP/CAIXAPAR</v>
      </c>
      <c r="O102" s="71">
        <f>VLOOKUP(A102,'1 sem.15'!A:D,4,0)</f>
        <v>75</v>
      </c>
      <c r="P102" s="5"/>
      <c r="Q102" s="4"/>
    </row>
    <row r="103" spans="1:17">
      <c r="A103" s="72" t="s">
        <v>934</v>
      </c>
      <c r="B103" s="72">
        <v>-5</v>
      </c>
      <c r="C103" s="72" t="s">
        <v>935</v>
      </c>
      <c r="D103" s="445"/>
      <c r="E103" s="63">
        <v>200</v>
      </c>
      <c r="F103" s="63"/>
      <c r="G103" s="63"/>
      <c r="H103" s="63"/>
      <c r="I103" s="445">
        <f>IFERROR(VLOOKUP($A103,'Balancete 2016'!$A:$D,4,0),"0")</f>
        <v>34475887.07</v>
      </c>
      <c r="J103" s="4"/>
      <c r="K103" s="49"/>
      <c r="M103" s="70"/>
      <c r="N103" s="71"/>
      <c r="O103" s="71"/>
      <c r="P103" s="5"/>
      <c r="Q103" s="4"/>
    </row>
    <row r="104" spans="1:17">
      <c r="A104" s="72" t="s">
        <v>936</v>
      </c>
      <c r="B104" s="72">
        <v>-6</v>
      </c>
      <c r="C104" s="72" t="s">
        <v>937</v>
      </c>
      <c r="D104" s="445"/>
      <c r="E104" s="63"/>
      <c r="F104" s="63"/>
      <c r="G104" s="63"/>
      <c r="H104" s="63"/>
      <c r="I104" s="445">
        <f>IFERROR(VLOOKUP($A104,'Balancete 2016'!$A:$D,4,0),"0")</f>
        <v>34475887.07</v>
      </c>
      <c r="J104" s="4"/>
      <c r="K104" s="49"/>
      <c r="M104" s="70"/>
      <c r="N104" s="71"/>
      <c r="O104" s="71"/>
      <c r="P104" s="5"/>
      <c r="Q104" s="4"/>
    </row>
    <row r="105" spans="1:17">
      <c r="A105" s="72" t="s">
        <v>938</v>
      </c>
      <c r="B105" s="72">
        <v>-3</v>
      </c>
      <c r="C105" s="72" t="s">
        <v>939</v>
      </c>
      <c r="D105" s="445"/>
      <c r="E105" s="63"/>
      <c r="F105" s="63"/>
      <c r="G105" s="63"/>
      <c r="H105" s="63"/>
      <c r="I105" s="445">
        <f>IFERROR(VLOOKUP($A105,'Balancete 2016'!$A:$D,4,0),"0")</f>
        <v>34475887.07</v>
      </c>
      <c r="J105" s="4"/>
      <c r="K105" s="49"/>
      <c r="M105" s="70"/>
      <c r="N105" s="71"/>
      <c r="O105" s="71"/>
      <c r="P105" s="5"/>
      <c r="Q105" s="4"/>
    </row>
    <row r="106" spans="1:17">
      <c r="A106" s="48" t="s">
        <v>329</v>
      </c>
      <c r="B106" s="63">
        <v>-2</v>
      </c>
      <c r="C106" s="63" t="s">
        <v>330</v>
      </c>
      <c r="D106" s="445">
        <f>IFERROR(VLOOKUP($A106,'Balancete 2015'!$A:$D,4,0),"0")+O106</f>
        <v>23072498.32</v>
      </c>
      <c r="E106" s="63"/>
      <c r="F106" s="63"/>
      <c r="G106" s="63"/>
      <c r="H106" s="63"/>
      <c r="I106" s="445">
        <f>IFERROR(VLOOKUP($A106,'Balancete 2016'!$A:$D,4,0),"0")</f>
        <v>8726030.5800000001</v>
      </c>
      <c r="J106" s="4"/>
      <c r="K106" s="49"/>
      <c r="M106" s="70" t="str">
        <f>VLOOKUP(A106,'1 sem.15'!A:D,1,0)</f>
        <v>8.1.9</v>
      </c>
      <c r="N106" s="71" t="str">
        <f>VLOOKUP(A106,'1 sem.15'!A:D,3,0)</f>
        <v>OUTRAS DESPESAS OPERACIONAIS</v>
      </c>
      <c r="O106" s="71">
        <f>VLOOKUP(A106,'1 sem.15'!A:D,4,0)</f>
        <v>20083686.25</v>
      </c>
      <c r="P106" s="5"/>
      <c r="Q106" s="4"/>
    </row>
    <row r="107" spans="1:17" s="76" customFormat="1">
      <c r="A107" s="65" t="s">
        <v>331</v>
      </c>
      <c r="B107" s="438">
        <v>-3</v>
      </c>
      <c r="C107" s="438" t="s">
        <v>332</v>
      </c>
      <c r="D107" s="445">
        <f>IFERROR(VLOOKUP($A107,'Balancete 2015'!$A:$D,4,0),"0")+O107</f>
        <v>8699801.7300000004</v>
      </c>
      <c r="E107" s="438">
        <v>600</v>
      </c>
      <c r="F107" s="438">
        <v>300</v>
      </c>
      <c r="G107" s="438"/>
      <c r="H107" s="438"/>
      <c r="I107" s="445">
        <f>IFERROR(VLOOKUP($A107,'Balancete 2016'!$A:$D,4,0),"0")</f>
        <v>4838077.95</v>
      </c>
      <c r="J107" s="78"/>
      <c r="K107" s="49"/>
      <c r="M107" s="70" t="str">
        <f>VLOOKUP(A107,'1 sem.15'!A:D,1,0)</f>
        <v>8.1.9.30</v>
      </c>
      <c r="N107" s="137" t="str">
        <f>VLOOKUP(A107,'1 sem.15'!A:D,3,0)</f>
        <v>DESPESAS DE CONTRIBUICAO AO COFINS</v>
      </c>
      <c r="O107" s="137">
        <f>VLOOKUP(A107,'1 sem.15'!A:D,4,0)</f>
        <v>6514195.5499999998</v>
      </c>
      <c r="P107" s="83"/>
      <c r="Q107" s="78"/>
    </row>
    <row r="108" spans="1:17">
      <c r="A108" s="48" t="s">
        <v>333</v>
      </c>
      <c r="B108" s="63">
        <v>-5</v>
      </c>
      <c r="C108" s="63" t="s">
        <v>334</v>
      </c>
      <c r="D108" s="445">
        <f>IFERROR(VLOOKUP($A108,'Balancete 2015'!$A:$D,4,0),"0")+O108</f>
        <v>8699801.7300000004</v>
      </c>
      <c r="E108" s="63"/>
      <c r="F108" s="63"/>
      <c r="G108" s="63"/>
      <c r="H108" s="63"/>
      <c r="I108" s="445">
        <f>IFERROR(VLOOKUP($A108,'Balancete 2016'!$A:$D,4,0),"0")</f>
        <v>4838077.95</v>
      </c>
      <c r="J108" s="4"/>
      <c r="K108" s="49"/>
      <c r="M108" s="70" t="str">
        <f>VLOOKUP(A108,'1 sem.15'!A:D,1,0)</f>
        <v>8.1.9.30.11</v>
      </c>
      <c r="N108" s="71" t="str">
        <f>VLOOKUP(A108,'1 sem.15'!A:D,3,0)</f>
        <v>DESPESAS DE CONTRIBUICAO AO COFINS</v>
      </c>
      <c r="O108" s="71">
        <f>VLOOKUP(A108,'1 sem.15'!A:D,4,0)</f>
        <v>6514195.5499999998</v>
      </c>
      <c r="P108" s="5"/>
      <c r="Q108" s="4"/>
    </row>
    <row r="109" spans="1:17">
      <c r="A109" s="48" t="s">
        <v>335</v>
      </c>
      <c r="B109" s="63">
        <v>-3</v>
      </c>
      <c r="C109" s="63" t="s">
        <v>334</v>
      </c>
      <c r="D109" s="445">
        <f>IFERROR(VLOOKUP($A109,'Balancete 2015'!$A:$D,4,0),"0")+O109</f>
        <v>8672672.5299999993</v>
      </c>
      <c r="E109" s="63"/>
      <c r="F109" s="63"/>
      <c r="G109" s="63"/>
      <c r="H109" s="63"/>
      <c r="I109" s="445">
        <f>IFERROR(VLOOKUP($A109,'Balancete 2016'!$A:$D,4,0),"0")</f>
        <v>4838077.95</v>
      </c>
      <c r="J109" s="4"/>
      <c r="K109" s="49"/>
      <c r="M109" s="70" t="str">
        <f>VLOOKUP(A109,'1 sem.15'!A:D,1,0)</f>
        <v>8.1.9.30.11.01</v>
      </c>
      <c r="N109" s="71" t="str">
        <f>VLOOKUP(A109,'1 sem.15'!A:D,3,0)</f>
        <v>DESPESAS DE CONTRIBUICAO AO COFINS</v>
      </c>
      <c r="O109" s="71">
        <f>VLOOKUP(A109,'1 sem.15'!A:D,4,0)</f>
        <v>6487066.3499999996</v>
      </c>
      <c r="P109" s="5"/>
      <c r="Q109" s="4"/>
    </row>
    <row r="110" spans="1:17">
      <c r="A110" s="48" t="s">
        <v>870</v>
      </c>
      <c r="B110" s="63">
        <v>1</v>
      </c>
      <c r="C110" s="63" t="s">
        <v>1096</v>
      </c>
      <c r="D110" s="445">
        <f>IFERROR(VLOOKUP($A110,'Balancete 2015'!$A:$D,4,0),"0")+O110</f>
        <v>27129.200000000001</v>
      </c>
      <c r="E110" s="63"/>
      <c r="F110" s="63"/>
      <c r="G110" s="63"/>
      <c r="H110" s="63"/>
      <c r="I110" s="445" t="str">
        <f>IFERROR(VLOOKUP($A110,'Balancete 2016'!$A:$D,4,0),"0")</f>
        <v>0</v>
      </c>
      <c r="J110" s="4"/>
      <c r="K110" s="49"/>
      <c r="M110" s="70" t="str">
        <f>VLOOKUP(A110,'1 sem.15'!A:D,1,0)</f>
        <v>8.1.9.30.11.02</v>
      </c>
      <c r="N110" s="71" t="str">
        <f>VLOOKUP(A110,'1 sem.15'!A:D,3,0)</f>
        <v>DESP COFINS EXERCICIO ANTERIORES/CAIXAPAR</v>
      </c>
      <c r="O110" s="71">
        <f>VLOOKUP(A110,'1 sem.15'!A:D,4,0)</f>
        <v>27129.200000000001</v>
      </c>
      <c r="P110" s="5"/>
      <c r="Q110" s="4"/>
    </row>
    <row r="111" spans="1:17">
      <c r="A111" s="48" t="s">
        <v>336</v>
      </c>
      <c r="B111" s="63">
        <v>-4</v>
      </c>
      <c r="C111" s="63" t="s">
        <v>337</v>
      </c>
      <c r="D111" s="445">
        <f>IFERROR(VLOOKUP($A111,'Balancete 2015'!$A:$D,4,0),"0")+O111</f>
        <v>0</v>
      </c>
      <c r="E111" s="63"/>
      <c r="F111" s="63"/>
      <c r="G111" s="63"/>
      <c r="H111" s="63"/>
      <c r="I111" s="445" t="str">
        <f>IFERROR(VLOOKUP($A111,'Balancete 2016'!$A:$D,4,0),"0")</f>
        <v>0</v>
      </c>
      <c r="J111" s="4"/>
      <c r="K111" s="49"/>
      <c r="M111" s="70" t="str">
        <f>+A111</f>
        <v>8.1.9.30.20</v>
      </c>
      <c r="N111" s="71" t="str">
        <f>+C111</f>
        <v>COFINS DIFERIDO</v>
      </c>
      <c r="O111" s="71">
        <v>0</v>
      </c>
      <c r="P111" s="5"/>
      <c r="Q111" s="4"/>
    </row>
    <row r="112" spans="1:17">
      <c r="A112" s="48" t="s">
        <v>338</v>
      </c>
      <c r="B112" s="63">
        <v>-3</v>
      </c>
      <c r="C112" s="63" t="s">
        <v>339</v>
      </c>
      <c r="D112" s="445">
        <f>IFERROR(VLOOKUP($A112,'Balancete 2015'!$A:$D,4,0),"0")+O112</f>
        <v>0</v>
      </c>
      <c r="E112" s="63"/>
      <c r="F112" s="63"/>
      <c r="G112" s="63"/>
      <c r="H112" s="63"/>
      <c r="I112" s="445" t="str">
        <f>IFERROR(VLOOKUP($A112,'Balancete 2016'!$A:$D,4,0),"0")</f>
        <v>0</v>
      </c>
      <c r="J112" s="4"/>
      <c r="K112" s="49"/>
      <c r="M112" s="70" t="str">
        <f>+A112</f>
        <v>8.1.9.30.20.06</v>
      </c>
      <c r="N112" s="71" t="str">
        <f>+C112</f>
        <v>ATIVO/PASSIVO FISCAL DIFERIDO COFINS/CAIXAPAR</v>
      </c>
      <c r="O112" s="71">
        <v>0</v>
      </c>
      <c r="P112" s="5"/>
      <c r="Q112" s="4"/>
    </row>
    <row r="113" spans="1:17" s="76" customFormat="1">
      <c r="A113" s="65" t="s">
        <v>340</v>
      </c>
      <c r="B113" s="438">
        <v>-7</v>
      </c>
      <c r="C113" s="438" t="s">
        <v>341</v>
      </c>
      <c r="D113" s="445">
        <f>IFERROR(VLOOKUP($A113,'Balancete 2015'!$A:$D,4,0),"0")+O113</f>
        <v>1780936.02</v>
      </c>
      <c r="E113" s="438">
        <v>600</v>
      </c>
      <c r="F113" s="438">
        <v>300</v>
      </c>
      <c r="G113" s="438"/>
      <c r="H113" s="438"/>
      <c r="I113" s="445">
        <f>IFERROR(VLOOKUP($A113,'Balancete 2016'!$A:$D,4,0),"0")</f>
        <v>805739.05</v>
      </c>
      <c r="J113" s="78"/>
      <c r="K113" s="49"/>
      <c r="M113" s="70" t="str">
        <f>VLOOKUP(A113,'1 sem.15'!A:D,1,0)</f>
        <v>8.1.9.33</v>
      </c>
      <c r="N113" s="137" t="str">
        <f>VLOOKUP(A113,'1 sem.15'!A:D,3,0)</f>
        <v>DESPESAS DE CONTRIBUICAO AO PIS/PASEP</v>
      </c>
      <c r="O113" s="137">
        <f>VLOOKUP(A113,'1 sem.15'!A:D,4,0)</f>
        <v>1414266.15</v>
      </c>
      <c r="P113" s="83"/>
      <c r="Q113" s="78"/>
    </row>
    <row r="114" spans="1:17">
      <c r="A114" s="48" t="s">
        <v>342</v>
      </c>
      <c r="B114" s="63">
        <v>-9</v>
      </c>
      <c r="C114" s="63" t="s">
        <v>343</v>
      </c>
      <c r="D114" s="445">
        <f>IFERROR(VLOOKUP($A114,'Balancete 2015'!$A:$D,4,0),"0")+O114</f>
        <v>1780936.02</v>
      </c>
      <c r="E114" s="63"/>
      <c r="F114" s="63"/>
      <c r="G114" s="63"/>
      <c r="H114" s="63"/>
      <c r="I114" s="445">
        <f>IFERROR(VLOOKUP($A114,'Balancete 2016'!$A:$D,4,0),"0")</f>
        <v>805739.05</v>
      </c>
      <c r="J114" s="4"/>
      <c r="K114" s="49"/>
      <c r="M114" s="70" t="str">
        <f>VLOOKUP(A114,'1 sem.15'!A:D,1,0)</f>
        <v>8.1.9.33.11</v>
      </c>
      <c r="N114" s="71" t="str">
        <f>VLOOKUP(A114,'1 sem.15'!A:D,3,0)</f>
        <v>DESPESAS DE CONTRIBUICAO AO PIS/PASEP</v>
      </c>
      <c r="O114" s="71">
        <f>VLOOKUP(A114,'1 sem.15'!A:D,4,0)</f>
        <v>1414266.15</v>
      </c>
      <c r="P114" s="5"/>
      <c r="Q114" s="4"/>
    </row>
    <row r="115" spans="1:17">
      <c r="A115" s="65" t="s">
        <v>344</v>
      </c>
      <c r="B115" s="438">
        <v>-7</v>
      </c>
      <c r="C115" s="438" t="s">
        <v>345</v>
      </c>
      <c r="D115" s="445">
        <f>IFERROR(VLOOKUP($A115,'Balancete 2015'!$A:$D,4,0),"0")+O115</f>
        <v>1775046.13</v>
      </c>
      <c r="E115" s="438"/>
      <c r="F115" s="438"/>
      <c r="G115" s="438"/>
      <c r="H115" s="438"/>
      <c r="I115" s="445">
        <f>IFERROR(VLOOKUP($A115,'Balancete 2016'!$A:$D,4,0),"0")</f>
        <v>805739.05</v>
      </c>
      <c r="J115" s="4"/>
      <c r="K115" s="49"/>
      <c r="M115" s="70" t="str">
        <f>VLOOKUP(A115,'1 sem.15'!A:D,1,0)</f>
        <v>8.1.9.33.11.01</v>
      </c>
      <c r="N115" s="71" t="str">
        <f>VLOOKUP(A115,'1 sem.15'!A:D,3,0)</f>
        <v>DESPESAS DE CONTRIBUICAO AO PASEP</v>
      </c>
      <c r="O115" s="71">
        <f>VLOOKUP(A115,'1 sem.15'!A:D,4,0)</f>
        <v>1408376.26</v>
      </c>
      <c r="P115" s="5"/>
      <c r="Q115" s="4"/>
    </row>
    <row r="116" spans="1:17">
      <c r="A116" s="65" t="s">
        <v>872</v>
      </c>
      <c r="B116" s="438">
        <v>5</v>
      </c>
      <c r="C116" s="438" t="s">
        <v>873</v>
      </c>
      <c r="D116" s="445">
        <f>IFERROR(VLOOKUP($A116,'Balancete 2015'!$A:$D,4,0),"0")+O116</f>
        <v>5889.89</v>
      </c>
      <c r="E116" s="438"/>
      <c r="F116" s="438"/>
      <c r="G116" s="438"/>
      <c r="H116" s="438"/>
      <c r="I116" s="445" t="str">
        <f>IFERROR(VLOOKUP($A116,'Balancete 2016'!$A:$D,4,0),"0")</f>
        <v>0</v>
      </c>
      <c r="J116" s="4"/>
      <c r="K116" s="49"/>
      <c r="M116" s="70" t="str">
        <f>VLOOKUP(A116,'1 sem.15'!A:D,1,0)</f>
        <v>8.1.9.33.11.02</v>
      </c>
      <c r="N116" s="71" t="str">
        <f>VLOOKUP(A116,'1 sem.15'!A:D,3,0)</f>
        <v>DESP PASEP EXERCICIO ANTERIORES/CAIXAPAR</v>
      </c>
      <c r="O116" s="71">
        <f>VLOOKUP(A116,'1 sem.15'!A:D,4,0)</f>
        <v>5889.89</v>
      </c>
      <c r="P116" s="5"/>
      <c r="Q116" s="4"/>
    </row>
    <row r="117" spans="1:17">
      <c r="A117" s="65" t="s">
        <v>346</v>
      </c>
      <c r="B117" s="438">
        <v>-8</v>
      </c>
      <c r="C117" s="438" t="s">
        <v>347</v>
      </c>
      <c r="D117" s="445">
        <f>IFERROR(VLOOKUP($A117,'Balancete 2015'!$A:$D,4,0),"0")+O117</f>
        <v>0</v>
      </c>
      <c r="E117" s="438"/>
      <c r="F117" s="438"/>
      <c r="G117" s="438"/>
      <c r="H117" s="438"/>
      <c r="I117" s="445" t="str">
        <f>IFERROR(VLOOKUP($A117,'Balancete 2016'!$A:$D,4,0),"0")</f>
        <v>0</v>
      </c>
      <c r="J117" s="4"/>
      <c r="K117" s="49"/>
      <c r="M117" s="70" t="str">
        <f>+A117</f>
        <v>8.1.9.33.20</v>
      </c>
      <c r="N117" s="71" t="str">
        <f>+C117</f>
        <v>PASEP DIFERIDO</v>
      </c>
      <c r="O117" s="71">
        <v>0</v>
      </c>
      <c r="P117" s="5"/>
      <c r="Q117" s="4"/>
    </row>
    <row r="118" spans="1:17">
      <c r="A118" s="65" t="s">
        <v>348</v>
      </c>
      <c r="B118" s="438">
        <v>-7</v>
      </c>
      <c r="C118" s="438" t="s">
        <v>349</v>
      </c>
      <c r="D118" s="445">
        <f>IFERROR(VLOOKUP($A118,'Balancete 2015'!$A:$D,4,0),"0")+O118</f>
        <v>0</v>
      </c>
      <c r="E118" s="438"/>
      <c r="F118" s="438"/>
      <c r="G118" s="438"/>
      <c r="H118" s="438"/>
      <c r="I118" s="445" t="str">
        <f>IFERROR(VLOOKUP($A118,'Balancete 2016'!$A:$D,4,0),"0")</f>
        <v>0</v>
      </c>
      <c r="J118" s="4"/>
      <c r="K118" s="49"/>
      <c r="M118" s="70" t="str">
        <f>+A118</f>
        <v>8.1.9.33.20.06</v>
      </c>
      <c r="N118" s="71" t="str">
        <f>+C118</f>
        <v>ATIVO/PASSIVO FISCAL DIFERIDO PASEP/CAIXAPAR</v>
      </c>
      <c r="O118" s="71">
        <v>0</v>
      </c>
      <c r="P118" s="5"/>
      <c r="Q118" s="4"/>
    </row>
    <row r="119" spans="1:17">
      <c r="A119" s="65" t="s">
        <v>350</v>
      </c>
      <c r="B119" s="438">
        <v>-6</v>
      </c>
      <c r="C119" s="438" t="s">
        <v>330</v>
      </c>
      <c r="D119" s="445">
        <f>IFERROR(VLOOKUP($A119,'Balancete 2015'!$A:$D,4,0),"0")+O119</f>
        <v>12591760.57</v>
      </c>
      <c r="E119" s="438"/>
      <c r="F119" s="438"/>
      <c r="G119" s="438"/>
      <c r="H119" s="438"/>
      <c r="I119" s="445">
        <f>IFERROR(VLOOKUP($A119,'Balancete 2016'!$A:$D,4,0),"0")</f>
        <v>3082213.58</v>
      </c>
      <c r="J119" s="4"/>
      <c r="K119" s="49"/>
      <c r="M119" s="70" t="str">
        <f>VLOOKUP(A119,'1 sem.15'!A:D,1,0)</f>
        <v>8.1.9.99</v>
      </c>
      <c r="N119" s="71" t="str">
        <f>VLOOKUP(A119,'1 sem.15'!A:D,3,0)</f>
        <v>OUTRAS DESPESAS OPERACIONAIS</v>
      </c>
      <c r="O119" s="71">
        <f>VLOOKUP(A119,'1 sem.15'!A:D,4,0)</f>
        <v>12155224.550000001</v>
      </c>
      <c r="P119" s="5"/>
      <c r="Q119" s="4"/>
    </row>
    <row r="120" spans="1:17">
      <c r="A120" s="65" t="s">
        <v>351</v>
      </c>
      <c r="B120" s="438">
        <v>-3</v>
      </c>
      <c r="C120" s="438" t="s">
        <v>352</v>
      </c>
      <c r="D120" s="445">
        <f>IFERROR(VLOOKUP($A120,'Balancete 2015'!$A:$D,4,0),"0")+O120</f>
        <v>12591760.57</v>
      </c>
      <c r="E120" s="438"/>
      <c r="F120" s="438"/>
      <c r="G120" s="438"/>
      <c r="H120" s="438"/>
      <c r="I120" s="445">
        <f>IFERROR(VLOOKUP($A120,'Balancete 2016'!$A:$D,4,0),"0")</f>
        <v>3082213.58</v>
      </c>
      <c r="J120" s="4"/>
      <c r="K120" s="49"/>
      <c r="M120" s="70" t="str">
        <f>VLOOKUP(A120,'1 sem.15'!A:D,1,0)</f>
        <v>8.1.9.99.50</v>
      </c>
      <c r="N120" s="71" t="str">
        <f>VLOOKUP(A120,'1 sem.15'!A:D,3,0)</f>
        <v>OUTRAS DESPESAS OPERACIONAIS</v>
      </c>
      <c r="O120" s="71">
        <f>VLOOKUP(A120,'1 sem.15'!A:D,4,0)</f>
        <v>12155224.550000001</v>
      </c>
      <c r="P120" s="5"/>
      <c r="Q120" s="4"/>
    </row>
    <row r="121" spans="1:17" s="76" customFormat="1">
      <c r="A121" s="65" t="s">
        <v>353</v>
      </c>
      <c r="B121" s="438">
        <v>-1</v>
      </c>
      <c r="C121" s="438" t="s">
        <v>354</v>
      </c>
      <c r="D121" s="445">
        <f>IFERROR(VLOOKUP($A121,'Balancete 2015'!$A:$D,4,0),"0")+O121</f>
        <v>538.94000000000005</v>
      </c>
      <c r="E121" s="438">
        <v>600</v>
      </c>
      <c r="F121" s="438">
        <v>100</v>
      </c>
      <c r="G121" s="438"/>
      <c r="H121" s="438">
        <v>100</v>
      </c>
      <c r="I121" s="445">
        <f>IFERROR(VLOOKUP($A121,'Balancete 2016'!$A:$D,4,0),"0")</f>
        <v>917.26</v>
      </c>
      <c r="J121" s="78"/>
      <c r="K121" s="49"/>
      <c r="M121" s="70" t="str">
        <f>+A121</f>
        <v>8.1.9.99.50.01</v>
      </c>
      <c r="N121" s="137" t="str">
        <f>+C121</f>
        <v>DESP OPER - TARIFAS BANCARIAS/CAIXAPAR</v>
      </c>
      <c r="O121" s="137">
        <v>0</v>
      </c>
      <c r="P121" s="83"/>
      <c r="Q121" s="78"/>
    </row>
    <row r="122" spans="1:17" s="76" customFormat="1">
      <c r="A122" s="65" t="s">
        <v>355</v>
      </c>
      <c r="B122" s="438">
        <v>0</v>
      </c>
      <c r="C122" s="438" t="s">
        <v>356</v>
      </c>
      <c r="D122" s="445">
        <f>IFERROR(VLOOKUP($A122,'Balancete 2015'!$A:$D,4,0),"0")+O122</f>
        <v>15196.39</v>
      </c>
      <c r="E122" s="438">
        <v>600</v>
      </c>
      <c r="F122" s="438">
        <v>100</v>
      </c>
      <c r="G122" s="438"/>
      <c r="H122" s="438">
        <v>100</v>
      </c>
      <c r="I122" s="445">
        <f>IFERROR(VLOOKUP($A122,'Balancete 2016'!$A:$D,4,0),"0")</f>
        <v>7853.7</v>
      </c>
      <c r="J122" s="78"/>
      <c r="K122" s="49"/>
      <c r="M122" s="70" t="str">
        <f>VLOOKUP(A122,'1 sem.15'!A:D,1,0)</f>
        <v>8.1.9.99.50.02</v>
      </c>
      <c r="N122" s="137" t="str">
        <f>VLOOKUP(A122,'1 sem.15'!A:D,3,0)</f>
        <v>DESP OPER - ATUAL MONET OBRIG/CAIXAPAR</v>
      </c>
      <c r="O122" s="137">
        <f>VLOOKUP(A122,'1 sem.15'!A:D,4,0)</f>
        <v>15196.39</v>
      </c>
      <c r="P122" s="83"/>
      <c r="Q122" s="78"/>
    </row>
    <row r="123" spans="1:17" s="76" customFormat="1">
      <c r="A123" s="65" t="s">
        <v>357</v>
      </c>
      <c r="B123" s="438">
        <v>-8</v>
      </c>
      <c r="C123" s="438" t="s">
        <v>358</v>
      </c>
      <c r="D123" s="445">
        <f>IFERROR(VLOOKUP($A123,'Balancete 2015'!$A:$D,4,0),"0")+O123</f>
        <v>11692228.73</v>
      </c>
      <c r="E123" s="438">
        <v>800</v>
      </c>
      <c r="F123" s="438"/>
      <c r="G123" s="438"/>
      <c r="H123" s="438"/>
      <c r="I123" s="445">
        <f>IFERROR(VLOOKUP($A123,'Balancete 2016'!$A:$D,4,0),"0")</f>
        <v>1984034.76</v>
      </c>
      <c r="J123" s="78"/>
      <c r="K123" s="49"/>
      <c r="M123" s="70" t="str">
        <f>VLOOKUP(A123,'1 sem.15'!A:D,1,0)</f>
        <v>8.1.9.99.50.03</v>
      </c>
      <c r="N123" s="137" t="str">
        <f>VLOOKUP(A123,'1 sem.15'!A:D,3,0)</f>
        <v>DESP OPER - ATUAL MONET DIVIDENDOS/CAIXAPAR</v>
      </c>
      <c r="O123" s="137">
        <f>VLOOKUP(A123,'1 sem.15'!A:D,4,0)</f>
        <v>11692228.73</v>
      </c>
      <c r="P123" s="83"/>
      <c r="Q123" s="78"/>
    </row>
    <row r="124" spans="1:17" s="76" customFormat="1">
      <c r="A124" s="65" t="s">
        <v>359</v>
      </c>
      <c r="B124" s="438">
        <v>-6</v>
      </c>
      <c r="C124" s="438" t="s">
        <v>360</v>
      </c>
      <c r="D124" s="445">
        <f>IFERROR(VLOOKUP($A124,'Balancete 2015'!$A:$D,4,0),"0")+O124</f>
        <v>12677.59</v>
      </c>
      <c r="E124" s="438">
        <v>600</v>
      </c>
      <c r="F124" s="438">
        <v>100</v>
      </c>
      <c r="G124" s="438"/>
      <c r="H124" s="438">
        <v>100</v>
      </c>
      <c r="I124" s="445">
        <f>IFERROR(VLOOKUP($A124,'Balancete 2016'!$A:$D,4,0),"0")</f>
        <v>12897.18</v>
      </c>
      <c r="J124" s="78"/>
      <c r="K124" s="49"/>
      <c r="M124" s="70" t="str">
        <f>VLOOKUP(A124,'1 sem.15'!A:D,1,0)</f>
        <v>8.1.9.99.50.04</v>
      </c>
      <c r="N124" s="137" t="str">
        <f>VLOOKUP(A124,'1 sem.15'!A:D,3,0)</f>
        <v>DESP OPER - MULTAS S/ RECOLH ATRASO/CAIXAPAR</v>
      </c>
      <c r="O124" s="137">
        <f>VLOOKUP(A124,'1 sem.15'!A:D,4,0)</f>
        <v>12677.59</v>
      </c>
      <c r="P124" s="83"/>
      <c r="Q124" s="78"/>
    </row>
    <row r="125" spans="1:17" s="76" customFormat="1">
      <c r="A125" s="65" t="s">
        <v>361</v>
      </c>
      <c r="B125" s="438">
        <v>-4</v>
      </c>
      <c r="C125" s="438" t="s">
        <v>362</v>
      </c>
      <c r="D125" s="445">
        <f>IFERROR(VLOOKUP($A125,'Balancete 2015'!$A:$D,4,0),"0")+O125</f>
        <v>871118.92</v>
      </c>
      <c r="E125" s="438">
        <v>600</v>
      </c>
      <c r="F125" s="438">
        <v>100</v>
      </c>
      <c r="G125" s="438"/>
      <c r="H125" s="438"/>
      <c r="I125" s="445">
        <f>IFERROR(VLOOKUP($A125,'Balancete 2016'!$A:$D,4,0),"0")</f>
        <v>1076510.68</v>
      </c>
      <c r="J125" s="78"/>
      <c r="K125" s="49"/>
      <c r="M125" s="70" t="str">
        <f>VLOOKUP(A125,'1 sem.15'!A:D,1,0)</f>
        <v>8.1.9.99.50.05</v>
      </c>
      <c r="N125" s="137" t="str">
        <f>VLOOKUP(A125,'1 sem.15'!A:D,3,0)</f>
        <v>DESP OPER - COMPARTILH SERV CAIXA/CAIXAPAR</v>
      </c>
      <c r="O125" s="137">
        <f>VLOOKUP(A125,'1 sem.15'!A:D,4,0)</f>
        <v>435121.84</v>
      </c>
      <c r="P125" s="83"/>
      <c r="Q125" s="78"/>
    </row>
    <row r="126" spans="1:17">
      <c r="A126" s="65" t="s">
        <v>363</v>
      </c>
      <c r="B126" s="438">
        <v>-7</v>
      </c>
      <c r="C126" s="438" t="s">
        <v>364</v>
      </c>
      <c r="D126" s="445">
        <f>IFERROR(VLOOKUP($A126,'Balancete 2015'!$A:$D,4,0),"0")+O126</f>
        <v>51602662.82</v>
      </c>
      <c r="E126" s="438"/>
      <c r="F126" s="438"/>
      <c r="G126" s="438"/>
      <c r="H126" s="438"/>
      <c r="I126" s="445">
        <f>IFERROR(VLOOKUP($A126,'Balancete 2016'!$A:$D,4,0),"0")</f>
        <v>32041959.66</v>
      </c>
      <c r="J126" s="4"/>
      <c r="K126" s="49"/>
      <c r="M126" s="70" t="str">
        <f>VLOOKUP(A126,'1 sem.15'!A:D,1,0)</f>
        <v>8.9</v>
      </c>
      <c r="N126" s="71" t="str">
        <f>VLOOKUP(A126,'1 sem.15'!A:D,3,0)</f>
        <v>APURACAO DE RESULTADO</v>
      </c>
      <c r="O126" s="71">
        <f>VLOOKUP(A126,'1 sem.15'!A:D,4,0)</f>
        <v>37070810.490000002</v>
      </c>
      <c r="P126" s="5"/>
      <c r="Q126" s="4"/>
    </row>
    <row r="127" spans="1:17">
      <c r="A127" s="65" t="s">
        <v>365</v>
      </c>
      <c r="B127" s="438">
        <v>0</v>
      </c>
      <c r="C127" s="438" t="s">
        <v>366</v>
      </c>
      <c r="D127" s="445">
        <f>IFERROR(VLOOKUP($A127,'Balancete 2015'!$A:$D,4,0),"0")+O127</f>
        <v>51602662.82</v>
      </c>
      <c r="E127" s="438"/>
      <c r="F127" s="438"/>
      <c r="G127" s="438"/>
      <c r="H127" s="438"/>
      <c r="I127" s="445">
        <f>IFERROR(VLOOKUP($A127,'Balancete 2016'!$A:$D,4,0),"0")</f>
        <v>31667586.23</v>
      </c>
      <c r="J127" s="4"/>
      <c r="K127" s="49"/>
      <c r="M127" s="70" t="str">
        <f>VLOOKUP(A127,'1 sem.15'!A:D,1,0)</f>
        <v>8.9.4</v>
      </c>
      <c r="N127" s="71" t="str">
        <f>VLOOKUP(A127,'1 sem.15'!A:D,3,0)</f>
        <v>IMPOSTO DE RENDA</v>
      </c>
      <c r="O127" s="71">
        <f>VLOOKUP(A127,'1 sem.15'!A:D,4,0)</f>
        <v>37070810.490000002</v>
      </c>
      <c r="P127" s="5"/>
      <c r="Q127" s="4"/>
    </row>
    <row r="128" spans="1:17">
      <c r="A128" s="65" t="s">
        <v>367</v>
      </c>
      <c r="B128" s="438">
        <v>-3</v>
      </c>
      <c r="C128" s="438" t="s">
        <v>366</v>
      </c>
      <c r="D128" s="445">
        <f>IFERROR(VLOOKUP($A128,'Balancete 2015'!$A:$D,4,0),"0")+O128</f>
        <v>37916182.969999999</v>
      </c>
      <c r="E128" s="438"/>
      <c r="F128" s="438"/>
      <c r="G128" s="438"/>
      <c r="H128" s="438"/>
      <c r="I128" s="445">
        <f>IFERROR(VLOOKUP($A128,'Balancete 2016'!$A:$D,4,0),"0")</f>
        <v>23278636.93</v>
      </c>
      <c r="J128" s="4"/>
      <c r="K128" s="49"/>
      <c r="M128" s="70" t="str">
        <f>VLOOKUP(A128,'1 sem.15'!A:D,1,0)</f>
        <v>8.9.4.10</v>
      </c>
      <c r="N128" s="71" t="str">
        <f>VLOOKUP(A128,'1 sem.15'!A:D,3,0)</f>
        <v>IMPOSTO DE RENDA</v>
      </c>
      <c r="O128" s="71">
        <f>VLOOKUP(A128,'1 sem.15'!A:D,4,0)</f>
        <v>27234173.899999999</v>
      </c>
      <c r="P128" s="5"/>
    </row>
    <row r="129" spans="1:16">
      <c r="A129" s="65" t="s">
        <v>368</v>
      </c>
      <c r="B129" s="438">
        <v>-5</v>
      </c>
      <c r="C129" s="438" t="s">
        <v>369</v>
      </c>
      <c r="D129" s="445">
        <f>IFERROR(VLOOKUP($A129,'Balancete 2015'!$A:$D,4,0),"0")+O129</f>
        <v>37928889.049999997</v>
      </c>
      <c r="E129" s="438"/>
      <c r="F129" s="438"/>
      <c r="G129" s="438"/>
      <c r="H129" s="438"/>
      <c r="I129" s="445">
        <f>IFERROR(VLOOKUP($A129,'Balancete 2016'!$A:$D,4,0),"0")</f>
        <v>23280172.079999998</v>
      </c>
      <c r="J129" s="4"/>
      <c r="K129" s="49"/>
      <c r="M129" s="70" t="str">
        <f>VLOOKUP(A129,'1 sem.15'!A:D,1,0)</f>
        <v>8.9.4.10.11</v>
      </c>
      <c r="N129" s="71" t="str">
        <f>VLOOKUP(A129,'1 sem.15'!A:D,3,0)</f>
        <v>IMPOSTO DE RENDA</v>
      </c>
      <c r="O129" s="71">
        <f>VLOOKUP(A129,'1 sem.15'!A:D,4,0)</f>
        <v>27245273.91</v>
      </c>
      <c r="P129" s="5"/>
    </row>
    <row r="130" spans="1:16" s="76" customFormat="1">
      <c r="A130" s="65" t="s">
        <v>370</v>
      </c>
      <c r="B130" s="438">
        <v>-3</v>
      </c>
      <c r="C130" s="438" t="s">
        <v>369</v>
      </c>
      <c r="D130" s="445">
        <f>IFERROR(VLOOKUP($A130,'Balancete 2015'!$A:$D,4,0),"0")+O130</f>
        <v>37928889.049999997</v>
      </c>
      <c r="E130" s="438">
        <v>900</v>
      </c>
      <c r="F130" s="438"/>
      <c r="G130" s="438"/>
      <c r="H130" s="438"/>
      <c r="I130" s="445">
        <f>IFERROR(VLOOKUP($A130,'Balancete 2016'!$A:$D,4,0),"0")</f>
        <v>23280172.079999998</v>
      </c>
      <c r="J130" s="78"/>
      <c r="K130" s="49"/>
      <c r="M130" s="70" t="str">
        <f>VLOOKUP(A130,'1 sem.15'!A:D,1,0)</f>
        <v>8.9.4.10.11.01</v>
      </c>
      <c r="N130" s="137" t="str">
        <f>VLOOKUP(A130,'1 sem.15'!A:D,3,0)</f>
        <v>IMPOSTO DE RENDA</v>
      </c>
      <c r="O130" s="137">
        <f>VLOOKUP(A130,'1 sem.15'!A:D,4,0)</f>
        <v>27245273.91</v>
      </c>
      <c r="P130" s="83"/>
    </row>
    <row r="131" spans="1:16">
      <c r="A131" s="65" t="s">
        <v>1097</v>
      </c>
      <c r="B131" s="438"/>
      <c r="C131" s="438" t="s">
        <v>1098</v>
      </c>
      <c r="D131" s="445">
        <f>IFERROR(VLOOKUP($A131,'Balancete 2015'!$A:$D,4,0),"0")+O131</f>
        <v>0</v>
      </c>
      <c r="E131" s="438"/>
      <c r="F131" s="438"/>
      <c r="G131" s="438"/>
      <c r="H131" s="438"/>
      <c r="I131" s="445" t="str">
        <f>IFERROR(VLOOKUP($A131,'Balancete 2016'!$A:$D,4,0),"0")</f>
        <v>0</v>
      </c>
      <c r="J131" s="4"/>
      <c r="K131" s="49"/>
      <c r="M131" s="70" t="str">
        <f>+A131</f>
        <v>8.9.4.10.11.02</v>
      </c>
      <c r="N131" s="71" t="str">
        <f>+C131</f>
        <v>IMPOSTO DE RENDA do EXERCICIO CISÃO /CAIXAPAR</v>
      </c>
      <c r="O131" s="71">
        <v>0</v>
      </c>
      <c r="P131" s="5"/>
    </row>
    <row r="132" spans="1:16">
      <c r="A132" s="65" t="s">
        <v>371</v>
      </c>
      <c r="B132" s="438">
        <v>-4</v>
      </c>
      <c r="C132" s="438" t="s">
        <v>372</v>
      </c>
      <c r="D132" s="445">
        <f>IFERROR(VLOOKUP($A132,'Balancete 2015'!$A:$D,4,0),"0")+O132</f>
        <v>0</v>
      </c>
      <c r="E132" s="438"/>
      <c r="F132" s="438"/>
      <c r="G132" s="438"/>
      <c r="H132" s="438"/>
      <c r="I132" s="445" t="str">
        <f>IFERROR(VLOOKUP($A132,'Balancete 2016'!$A:$D,4,0),"0")</f>
        <v>0</v>
      </c>
      <c r="J132" s="4"/>
      <c r="K132" s="49"/>
      <c r="M132" s="70" t="str">
        <f>+A132</f>
        <v>8.9.4.10.20</v>
      </c>
      <c r="N132" s="71" t="str">
        <f>+C132</f>
        <v>PROVISAO IR - VALORES DIFERIDOS</v>
      </c>
      <c r="O132" s="71">
        <v>0</v>
      </c>
      <c r="P132" s="5"/>
    </row>
    <row r="133" spans="1:16" s="76" customFormat="1">
      <c r="A133" s="65" t="s">
        <v>373</v>
      </c>
      <c r="B133" s="438">
        <v>-5</v>
      </c>
      <c r="C133" s="438" t="s">
        <v>374</v>
      </c>
      <c r="D133" s="445">
        <f>IFERROR(VLOOKUP($A133,'Balancete 2015'!$A:$D,4,0),"0")+O133</f>
        <v>0</v>
      </c>
      <c r="E133" s="438">
        <v>910</v>
      </c>
      <c r="F133" s="438"/>
      <c r="G133" s="438"/>
      <c r="H133" s="438"/>
      <c r="I133" s="445" t="str">
        <f>IFERROR(VLOOKUP($A133,'Balancete 2016'!$A:$D,4,0),"0")</f>
        <v>0</v>
      </c>
      <c r="J133" s="78"/>
      <c r="K133" s="49"/>
      <c r="M133" s="70" t="str">
        <f>+A133</f>
        <v>8.9.4.10.20.05</v>
      </c>
      <c r="N133" s="137" t="str">
        <f>+C133</f>
        <v>PASSIVO FISCAL DIFERIDO DE IRPJ/CAIXAPAR</v>
      </c>
      <c r="O133" s="137">
        <v>0</v>
      </c>
      <c r="P133" s="83"/>
    </row>
    <row r="134" spans="1:16">
      <c r="A134" s="65" t="s">
        <v>375</v>
      </c>
      <c r="B134" s="438">
        <v>-6</v>
      </c>
      <c r="C134" s="438" t="s">
        <v>376</v>
      </c>
      <c r="D134" s="445">
        <f>IFERROR(VLOOKUP($A134,'Balancete 2015'!$A:$D,4,0),"0")+O134</f>
        <v>-12706.08</v>
      </c>
      <c r="E134" s="438"/>
      <c r="F134" s="438"/>
      <c r="G134" s="438"/>
      <c r="H134" s="438"/>
      <c r="I134" s="445">
        <f>IFERROR(VLOOKUP($A134,'Balancete 2016'!$A:$D,4,0),"0")</f>
        <v>-1535.15</v>
      </c>
      <c r="J134" s="4"/>
      <c r="K134" s="49"/>
      <c r="M134" s="70" t="str">
        <f>VLOOKUP(A134,'1 sem.15'!A:D,1,0)</f>
        <v>8.9.4.10.31</v>
      </c>
      <c r="N134" s="71" t="str">
        <f>VLOOKUP(A134,'1 sem.15'!A:D,3,0)</f>
        <v>ATIVO FISCAL DIFERIDO/CAIXAPAR</v>
      </c>
      <c r="O134" s="71">
        <f>VLOOKUP(A134,'1 sem.15'!A:D,4,0)</f>
        <v>-11100.01</v>
      </c>
      <c r="P134" s="5"/>
    </row>
    <row r="135" spans="1:16" s="76" customFormat="1">
      <c r="A135" s="65" t="s">
        <v>377</v>
      </c>
      <c r="B135" s="438">
        <v>-4</v>
      </c>
      <c r="C135" s="438" t="s">
        <v>378</v>
      </c>
      <c r="D135" s="445">
        <f>IFERROR(VLOOKUP($A135,'Balancete 2015'!$A:$D,4,0),"0")+O135</f>
        <v>-12706.08</v>
      </c>
      <c r="E135" s="438">
        <v>910</v>
      </c>
      <c r="F135" s="438"/>
      <c r="G135" s="438"/>
      <c r="H135" s="438"/>
      <c r="I135" s="445">
        <f>IFERROR(VLOOKUP($A135,'Balancete 2016'!$A:$D,4,0),"0")</f>
        <v>-1535.15</v>
      </c>
      <c r="J135" s="78"/>
      <c r="K135" s="49"/>
      <c r="M135" s="70" t="str">
        <f>VLOOKUP(A135,'1 sem.15'!A:D,1,0)</f>
        <v>8.9.4.10.31.01</v>
      </c>
      <c r="N135" s="137" t="str">
        <f>VLOOKUP(A135,'1 sem.15'!A:D,3,0)</f>
        <v>DIFERENCAS TEMPORARIAS - IRPJ/CAIXAPAR</v>
      </c>
      <c r="O135" s="137">
        <f>VLOOKUP(A135,'1 sem.15'!A:D,4,0)</f>
        <v>-11100.01</v>
      </c>
      <c r="P135" s="83"/>
    </row>
    <row r="136" spans="1:16">
      <c r="A136" s="65" t="s">
        <v>379</v>
      </c>
      <c r="B136" s="438">
        <v>-7</v>
      </c>
      <c r="C136" s="438" t="s">
        <v>380</v>
      </c>
      <c r="D136" s="445">
        <f>IFERROR(VLOOKUP($A136,'Balancete 2015'!$A:$D,4,0),"0")+O136</f>
        <v>13686479.85</v>
      </c>
      <c r="E136" s="438"/>
      <c r="F136" s="438"/>
      <c r="G136" s="438"/>
      <c r="H136" s="438"/>
      <c r="I136" s="445">
        <f>IFERROR(VLOOKUP($A136,'Balancete 2016'!$A:$D,4,0),"0")</f>
        <v>8388949.3000000007</v>
      </c>
      <c r="J136" s="4"/>
      <c r="K136" s="49"/>
      <c r="M136" s="70" t="str">
        <f>VLOOKUP(A136,'1 sem.15'!A:D,1,0)</f>
        <v>8.9.4.20</v>
      </c>
      <c r="N136" s="71" t="str">
        <f>VLOOKUP(A136,'1 sem.15'!A:D,3,0)</f>
        <v>CONTRIBUICAO SOCIAL</v>
      </c>
      <c r="O136" s="71">
        <f>VLOOKUP(A136,'1 sem.15'!A:D,4,0)</f>
        <v>9836636.5899999999</v>
      </c>
      <c r="P136" s="5"/>
    </row>
    <row r="137" spans="1:16">
      <c r="A137" s="65" t="s">
        <v>381</v>
      </c>
      <c r="B137" s="438">
        <v>-9</v>
      </c>
      <c r="C137" s="438" t="s">
        <v>382</v>
      </c>
      <c r="D137" s="445">
        <f>IFERROR(VLOOKUP($A137,'Balancete 2015'!$A:$D,4,0),"0")+O137</f>
        <v>13691054.039999999</v>
      </c>
      <c r="E137" s="438"/>
      <c r="F137" s="438"/>
      <c r="G137" s="438"/>
      <c r="H137" s="438"/>
      <c r="I137" s="445">
        <f>IFERROR(VLOOKUP($A137,'Balancete 2016'!$A:$D,4,0),"0")</f>
        <v>8389501.9499999993</v>
      </c>
      <c r="J137" s="4"/>
      <c r="K137" s="49"/>
      <c r="M137" s="70" t="str">
        <f>VLOOKUP(A137,'1 sem.15'!A:D,1,0)</f>
        <v>8.9.4.20.11</v>
      </c>
      <c r="N137" s="71" t="str">
        <f>VLOOKUP(A137,'1 sem.15'!A:D,3,0)</f>
        <v>CONTRIBUICAO SOCIAL</v>
      </c>
      <c r="O137" s="71">
        <f>VLOOKUP(A137,'1 sem.15'!A:D,4,0)</f>
        <v>9840632.5899999999</v>
      </c>
      <c r="P137" s="5"/>
    </row>
    <row r="138" spans="1:16" s="76" customFormat="1">
      <c r="A138" s="65" t="s">
        <v>383</v>
      </c>
      <c r="B138" s="438">
        <v>-7</v>
      </c>
      <c r="C138" s="438" t="s">
        <v>382</v>
      </c>
      <c r="D138" s="445">
        <f>IFERROR(VLOOKUP($A138,'Balancete 2015'!$A:$D,4,0),"0")+O138</f>
        <v>13661899.07</v>
      </c>
      <c r="E138" s="438">
        <v>900</v>
      </c>
      <c r="F138" s="438"/>
      <c r="G138" s="438"/>
      <c r="H138" s="438"/>
      <c r="I138" s="445">
        <f>IFERROR(VLOOKUP($A138,'Balancete 2016'!$A:$D,4,0),"0")</f>
        <v>8389501.9499999993</v>
      </c>
      <c r="J138" s="78"/>
      <c r="K138" s="49"/>
      <c r="M138" s="70" t="str">
        <f>VLOOKUP(A138,'1 sem.15'!A:D,1,0)</f>
        <v>8.9.4.20.11.01</v>
      </c>
      <c r="N138" s="137" t="str">
        <f>VLOOKUP(A138,'1 sem.15'!A:D,3,0)</f>
        <v>CONTRIBUICAO SOCIAL</v>
      </c>
      <c r="O138" s="137">
        <f>VLOOKUP(A138,'1 sem.15'!A:D,4,0)</f>
        <v>9811477.6199999992</v>
      </c>
      <c r="P138" s="83"/>
    </row>
    <row r="139" spans="1:16" s="76" customFormat="1">
      <c r="A139" s="65" t="s">
        <v>874</v>
      </c>
      <c r="B139" s="438">
        <v>5</v>
      </c>
      <c r="C139" s="438" t="s">
        <v>1099</v>
      </c>
      <c r="D139" s="445">
        <f>IFERROR(VLOOKUP($A139,'Balancete 2015'!$A:$D,4,0),"0")+O139</f>
        <v>29154.97</v>
      </c>
      <c r="E139" s="438">
        <v>900</v>
      </c>
      <c r="F139" s="438"/>
      <c r="G139" s="438"/>
      <c r="H139" s="438"/>
      <c r="I139" s="445" t="str">
        <f>IFERROR(VLOOKUP($A139,'Balancete 2016'!$A:$D,4,0),"0")</f>
        <v>0</v>
      </c>
      <c r="J139" s="78"/>
      <c r="K139" s="49"/>
      <c r="M139" s="70" t="str">
        <f>VLOOKUP(A139,'1 sem.15'!A:D,1,0)</f>
        <v>8.9.4.20.11.02</v>
      </c>
      <c r="N139" s="137" t="str">
        <f>VLOOKUP(A139,'1 sem.15'!A:D,3,0)</f>
        <v>CONTRIBUICAO SOCIAL EXERCICIO ANTERIORES</v>
      </c>
      <c r="O139" s="137">
        <f>VLOOKUP(A139,'1 sem.15'!A:D,4,0)</f>
        <v>29154.97</v>
      </c>
      <c r="P139" s="83"/>
    </row>
    <row r="140" spans="1:16">
      <c r="A140" s="65" t="s">
        <v>1100</v>
      </c>
      <c r="B140" s="438"/>
      <c r="C140" s="438" t="s">
        <v>1101</v>
      </c>
      <c r="D140" s="445">
        <f>IFERROR(VLOOKUP($A140,'Balancete 2015'!$A:$D,4,0),"0")+O140</f>
        <v>0</v>
      </c>
      <c r="E140" s="438"/>
      <c r="F140" s="438"/>
      <c r="G140" s="438"/>
      <c r="H140" s="438"/>
      <c r="I140" s="445" t="str">
        <f>IFERROR(VLOOKUP($A140,'Balancete 2016'!$A:$D,4,0),"0")</f>
        <v>0</v>
      </c>
      <c r="J140" s="4"/>
      <c r="K140" s="49"/>
      <c r="M140" s="70" t="str">
        <f>+A140</f>
        <v>8.9.4.20.11.06</v>
      </c>
      <c r="N140" s="71" t="str">
        <f>+C140</f>
        <v>CONTRIBUIÇAO SOCIAL - CISÃO</v>
      </c>
      <c r="O140" s="71">
        <v>0</v>
      </c>
      <c r="P140" s="5"/>
    </row>
    <row r="141" spans="1:16" s="76" customFormat="1">
      <c r="A141" s="65" t="s">
        <v>384</v>
      </c>
      <c r="B141" s="438">
        <v>-8</v>
      </c>
      <c r="C141" s="438" t="s">
        <v>1102</v>
      </c>
      <c r="D141" s="445">
        <f>IFERROR(VLOOKUP($A141,'Balancete 2015'!$A:$D,4,0),"0")+O141</f>
        <v>0</v>
      </c>
      <c r="E141" s="438">
        <v>910</v>
      </c>
      <c r="F141" s="438"/>
      <c r="G141" s="438"/>
      <c r="H141" s="438"/>
      <c r="I141" s="445" t="str">
        <f>IFERROR(VLOOKUP($A141,'Balancete 2016'!$A:$D,4,0),"0")</f>
        <v>0</v>
      </c>
      <c r="J141" s="78"/>
      <c r="K141" s="67"/>
      <c r="M141" s="70" t="str">
        <f>+A141</f>
        <v>8.9.4.20.20</v>
      </c>
      <c r="N141" s="137" t="str">
        <f>+C141</f>
        <v>PROVISAO PARA CSLL - VALORES DIFERIDOS</v>
      </c>
      <c r="O141" s="137">
        <v>0</v>
      </c>
      <c r="P141" s="83"/>
    </row>
    <row r="142" spans="1:16">
      <c r="A142" s="65" t="s">
        <v>386</v>
      </c>
      <c r="B142" s="438">
        <v>-9</v>
      </c>
      <c r="C142" s="438" t="s">
        <v>387</v>
      </c>
      <c r="D142" s="445">
        <f>IFERROR(VLOOKUP($A142,'Balancete 2015'!$A:$D,4,0),"0")+O142</f>
        <v>0</v>
      </c>
      <c r="E142" s="438"/>
      <c r="F142" s="438"/>
      <c r="G142" s="438"/>
      <c r="H142" s="438"/>
      <c r="I142" s="445" t="str">
        <f>IFERROR(VLOOKUP($A142,'Balancete 2016'!$A:$D,4,0),"0")</f>
        <v>0</v>
      </c>
      <c r="J142" s="4"/>
      <c r="K142" s="49"/>
      <c r="M142" s="70" t="str">
        <f>+A142</f>
        <v>8.9.4.20.20.05</v>
      </c>
      <c r="N142" s="71" t="str">
        <f>+C142</f>
        <v>PASSIVO FISCAL DIFERIDO DE CSLL/CAIXAPAR</v>
      </c>
      <c r="O142" s="71">
        <v>0</v>
      </c>
      <c r="P142" s="5"/>
    </row>
    <row r="143" spans="1:16" s="76" customFormat="1">
      <c r="A143" s="65" t="s">
        <v>388</v>
      </c>
      <c r="B143" s="438">
        <v>0</v>
      </c>
      <c r="C143" s="438" t="s">
        <v>389</v>
      </c>
      <c r="D143" s="445">
        <f>IFERROR(VLOOKUP($A143,'Balancete 2015'!$A:$D,4,0),"0")+O143</f>
        <v>-4574.1900000000005</v>
      </c>
      <c r="E143" s="438">
        <v>910</v>
      </c>
      <c r="F143" s="438"/>
      <c r="G143" s="438"/>
      <c r="H143" s="438"/>
      <c r="I143" s="445">
        <f>IFERROR(VLOOKUP($A143,'Balancete 2016'!$A:$D,4,0),"0")</f>
        <v>-552.65</v>
      </c>
      <c r="J143" s="78"/>
      <c r="K143" s="49"/>
      <c r="M143" s="70" t="str">
        <f>VLOOKUP(A143,'1 sem.15'!A:D,1,0)</f>
        <v>8.9.4.20.31</v>
      </c>
      <c r="N143" s="137" t="str">
        <f>VLOOKUP(A143,'1 sem.15'!A:D,3,0)</f>
        <v>ATIVO FISCAL DIFERIDO - CSLL/CAIXAPAR</v>
      </c>
      <c r="O143" s="137">
        <f>VLOOKUP(A143,'1 sem.15'!A:D,4,0)</f>
        <v>-3996</v>
      </c>
      <c r="P143" s="83"/>
    </row>
    <row r="144" spans="1:16">
      <c r="A144" s="65" t="s">
        <v>390</v>
      </c>
      <c r="B144" s="438">
        <v>-8</v>
      </c>
      <c r="C144" s="438" t="s">
        <v>391</v>
      </c>
      <c r="D144" s="445">
        <f>IFERROR(VLOOKUP($A144,'Balancete 2015'!$A:$D,4,0),"0")+O144</f>
        <v>-4574.1900000000005</v>
      </c>
      <c r="E144" s="438"/>
      <c r="F144" s="438"/>
      <c r="G144" s="438"/>
      <c r="H144" s="438"/>
      <c r="I144" s="445">
        <f>IFERROR(VLOOKUP($A144,'Balancete 2016'!$A:$D,4,0),"0")</f>
        <v>-552.65</v>
      </c>
      <c r="J144" s="4"/>
      <c r="K144" s="49"/>
      <c r="M144" s="70" t="str">
        <f>VLOOKUP(A144,'1 sem.15'!A:D,1,0)</f>
        <v>8.9.4.20.31.01</v>
      </c>
      <c r="N144" s="71" t="str">
        <f>VLOOKUP(A144,'1 sem.15'!A:D,3,0)</f>
        <v>DIFERENCAS TEMPORARIAS CSLL/CAIXAPAR</v>
      </c>
      <c r="O144" s="71">
        <f>VLOOKUP(A144,'1 sem.15'!A:D,4,0)</f>
        <v>-3996</v>
      </c>
      <c r="P144" s="5"/>
    </row>
    <row r="145" spans="1:16">
      <c r="A145" s="72" t="s">
        <v>943</v>
      </c>
      <c r="B145" s="72">
        <v>-4</v>
      </c>
      <c r="C145" s="72" t="s">
        <v>944</v>
      </c>
      <c r="D145" s="445"/>
      <c r="E145" s="438"/>
      <c r="F145" s="438">
        <v>950</v>
      </c>
      <c r="G145" s="438">
        <v>950</v>
      </c>
      <c r="H145" s="438"/>
      <c r="I145" s="445">
        <f>IFERROR(VLOOKUP($A145,'Balancete 2016'!$A:$D,4,0),"0")</f>
        <v>374373.43</v>
      </c>
      <c r="J145" s="4"/>
      <c r="K145" s="49"/>
      <c r="M145" s="70"/>
      <c r="N145" s="71"/>
      <c r="O145" s="71"/>
      <c r="P145" s="5"/>
    </row>
    <row r="146" spans="1:16">
      <c r="A146" s="72" t="s">
        <v>945</v>
      </c>
      <c r="B146" s="72">
        <v>-8</v>
      </c>
      <c r="C146" s="72" t="s">
        <v>944</v>
      </c>
      <c r="D146" s="445"/>
      <c r="E146" s="438"/>
      <c r="F146" s="438"/>
      <c r="G146" s="438"/>
      <c r="H146" s="438"/>
      <c r="I146" s="445">
        <f>IFERROR(VLOOKUP($A146,'Balancete 2016'!$A:$D,4,0),"0")</f>
        <v>374373.43</v>
      </c>
      <c r="J146" s="4"/>
      <c r="K146" s="49"/>
      <c r="M146" s="70"/>
      <c r="N146" s="71"/>
      <c r="O146" s="71"/>
      <c r="P146" s="5"/>
    </row>
    <row r="147" spans="1:16">
      <c r="A147" s="72" t="s">
        <v>946</v>
      </c>
      <c r="B147" s="72">
        <v>-3</v>
      </c>
      <c r="C147" s="72" t="s">
        <v>944</v>
      </c>
      <c r="D147" s="445"/>
      <c r="E147" s="438">
        <v>950</v>
      </c>
      <c r="F147" s="438"/>
      <c r="G147" s="438"/>
      <c r="H147" s="438"/>
      <c r="I147" s="445">
        <f>IFERROR(VLOOKUP($A147,'Balancete 2016'!$A:$D,4,0),"0")</f>
        <v>374373.43</v>
      </c>
      <c r="J147" s="4"/>
      <c r="K147" s="49"/>
      <c r="M147" s="70"/>
      <c r="N147" s="71"/>
      <c r="O147" s="71"/>
      <c r="P147" s="5"/>
    </row>
    <row r="148" spans="1:16">
      <c r="A148" s="72" t="s">
        <v>947</v>
      </c>
      <c r="B148" s="72">
        <v>-9</v>
      </c>
      <c r="C148" s="72" t="s">
        <v>948</v>
      </c>
      <c r="D148" s="445"/>
      <c r="E148" s="438"/>
      <c r="F148" s="438"/>
      <c r="G148" s="438"/>
      <c r="H148" s="438"/>
      <c r="I148" s="445">
        <f>IFERROR(VLOOKUP($A148,'Balancete 2016'!$A:$D,4,0),"0")</f>
        <v>374373.43</v>
      </c>
      <c r="J148" s="4"/>
      <c r="K148" s="49"/>
      <c r="M148" s="70"/>
      <c r="N148" s="71"/>
      <c r="O148" s="71"/>
      <c r="P148" s="5"/>
    </row>
    <row r="149" spans="1:16">
      <c r="A149" s="65">
        <v>7</v>
      </c>
      <c r="B149" s="438">
        <v>-5</v>
      </c>
      <c r="C149" s="438" t="s">
        <v>513</v>
      </c>
      <c r="D149" s="445">
        <f>IFERROR(VLOOKUP($A149,'Balancete 2015'!$A:$D,4,0),"0")+O149</f>
        <v>754284909.5</v>
      </c>
      <c r="E149" s="438"/>
      <c r="F149" s="438"/>
      <c r="G149" s="438"/>
      <c r="H149" s="438"/>
      <c r="I149" s="445">
        <f>IFERROR(VLOOKUP($A149,'Balancete 2016'!$A:$D,4,0),"0")</f>
        <v>231487327.16999999</v>
      </c>
      <c r="J149" s="4"/>
      <c r="K149" s="49"/>
      <c r="M149" s="70">
        <f>VLOOKUP(A149,'1 sem.15'!A:D,1,0)</f>
        <v>7</v>
      </c>
      <c r="N149" s="71" t="str">
        <f>VLOOKUP(A149,'1 sem.15'!A:D,3,0)</f>
        <v>CONTAS DE RESULTADO CREDORAS</v>
      </c>
      <c r="O149" s="71">
        <f>VLOOKUP(A149,'1 sem.15'!A:D,4,0)</f>
        <v>605440133.54999995</v>
      </c>
      <c r="P149" s="5"/>
    </row>
    <row r="150" spans="1:16">
      <c r="A150" s="65" t="s">
        <v>514</v>
      </c>
      <c r="B150" s="438">
        <v>-2</v>
      </c>
      <c r="C150" s="438" t="s">
        <v>515</v>
      </c>
      <c r="D150" s="445">
        <f>IFERROR(VLOOKUP($A150,'Balancete 2015'!$A:$D,4,0),"0")+O150</f>
        <v>754284909.5</v>
      </c>
      <c r="E150" s="438"/>
      <c r="F150" s="438"/>
      <c r="G150" s="438"/>
      <c r="H150" s="438"/>
      <c r="I150" s="445">
        <f>IFERROR(VLOOKUP($A150,'Balancete 2016'!$A:$D,4,0),"0")</f>
        <v>231487327.16999999</v>
      </c>
      <c r="J150" s="4"/>
      <c r="K150" s="49"/>
      <c r="M150" s="70" t="str">
        <f>VLOOKUP(A150,'1 sem.15'!A:D,1,0)</f>
        <v>7.1</v>
      </c>
      <c r="N150" s="71" t="str">
        <f>VLOOKUP(A150,'1 sem.15'!A:D,3,0)</f>
        <v>RECEITAS OPERACIONAIS</v>
      </c>
      <c r="O150" s="71">
        <f>VLOOKUP(A150,'1 sem.15'!A:D,4,0)</f>
        <v>605440133.54999995</v>
      </c>
      <c r="P150" s="5"/>
    </row>
    <row r="151" spans="1:16" s="76" customFormat="1">
      <c r="A151" s="65" t="s">
        <v>516</v>
      </c>
      <c r="B151" s="438">
        <v>-5</v>
      </c>
      <c r="C151" s="438" t="s">
        <v>517</v>
      </c>
      <c r="D151" s="445">
        <f>IFERROR(VLOOKUP($A151,'Balancete 2015'!$A:$D,4,0),"0")+O151</f>
        <v>12388856.99</v>
      </c>
      <c r="E151" s="438">
        <v>700</v>
      </c>
      <c r="F151" s="438">
        <v>200</v>
      </c>
      <c r="G151" s="438"/>
      <c r="H151" s="438"/>
      <c r="I151" s="445">
        <f>IFERROR(VLOOKUP($A151,'Balancete 2016'!$A:$D,4,0),"0")</f>
        <v>14465833.75</v>
      </c>
      <c r="J151" s="78"/>
      <c r="K151" s="49"/>
      <c r="M151" s="70" t="str">
        <f>VLOOKUP(A151,'1 sem.15'!A:D,1,0)</f>
        <v>7.1.4</v>
      </c>
      <c r="N151" s="137" t="str">
        <f>VLOOKUP(A151,'1 sem.15'!A:D,3,0)</f>
        <v>RENDAS APLIC INTERFINANCEIRAS LIQUIDEZ</v>
      </c>
      <c r="O151" s="137">
        <f>VLOOKUP(A151,'1 sem.15'!A:D,4,0)</f>
        <v>5572985.2599999998</v>
      </c>
      <c r="P151" s="83"/>
    </row>
    <row r="152" spans="1:16">
      <c r="A152" s="65" t="s">
        <v>518</v>
      </c>
      <c r="B152" s="438">
        <v>-9</v>
      </c>
      <c r="C152" s="438" t="s">
        <v>519</v>
      </c>
      <c r="D152" s="445">
        <f>IFERROR(VLOOKUP($A152,'Balancete 2015'!$A:$D,4,0),"0")+O152</f>
        <v>12388856.99</v>
      </c>
      <c r="E152" s="438"/>
      <c r="F152" s="438"/>
      <c r="G152" s="438"/>
      <c r="H152" s="438"/>
      <c r="I152" s="445">
        <f>IFERROR(VLOOKUP($A152,'Balancete 2016'!$A:$D,4,0),"0")</f>
        <v>14465833.75</v>
      </c>
      <c r="J152" s="4"/>
      <c r="M152" s="70" t="str">
        <f>VLOOKUP(A152,'1 sem.15'!A:D,1,0)</f>
        <v>7.1.4.10</v>
      </c>
      <c r="N152" s="71" t="str">
        <f>VLOOKUP(A152,'1 sem.15'!A:D,3,0)</f>
        <v>RENDAS DE APLIC EM OPER COMPROMISSADAS</v>
      </c>
      <c r="O152" s="71">
        <f>VLOOKUP(A152,'1 sem.15'!A:D,4,0)</f>
        <v>5572985.2599999998</v>
      </c>
      <c r="P152" s="5"/>
    </row>
    <row r="153" spans="1:16">
      <c r="A153" s="65" t="s">
        <v>520</v>
      </c>
      <c r="B153" s="438">
        <v>0</v>
      </c>
      <c r="C153" s="438" t="s">
        <v>521</v>
      </c>
      <c r="D153" s="445">
        <f>IFERROR(VLOOKUP($A153,'Balancete 2015'!$A:$D,4,0),"0")+O153</f>
        <v>12388856.99</v>
      </c>
      <c r="E153" s="438"/>
      <c r="F153" s="438"/>
      <c r="G153" s="438"/>
      <c r="H153" s="438"/>
      <c r="I153" s="445">
        <f>IFERROR(VLOOKUP($A153,'Balancete 2016'!$A:$D,4,0),"0")</f>
        <v>14465833.75</v>
      </c>
      <c r="J153" s="4"/>
      <c r="M153" s="70" t="str">
        <f>VLOOKUP(A153,'1 sem.15'!A:D,1,0)</f>
        <v>7.1.4.10.11</v>
      </c>
      <c r="N153" s="71" t="str">
        <f>VLOOKUP(A153,'1 sem.15'!A:D,3,0)</f>
        <v>POSICAO BANCADA</v>
      </c>
      <c r="O153" s="71">
        <f>VLOOKUP(A153,'1 sem.15'!A:D,4,0)</f>
        <v>5572985.2599999998</v>
      </c>
      <c r="P153" s="5"/>
    </row>
    <row r="154" spans="1:16">
      <c r="A154" s="65" t="s">
        <v>522</v>
      </c>
      <c r="B154" s="438">
        <v>-9</v>
      </c>
      <c r="C154" s="438" t="s">
        <v>523</v>
      </c>
      <c r="D154" s="445">
        <f>IFERROR(VLOOKUP($A154,'Balancete 2015'!$A:$D,4,0),"0")+O154</f>
        <v>12388856.99</v>
      </c>
      <c r="E154" s="438"/>
      <c r="F154" s="438"/>
      <c r="G154" s="438"/>
      <c r="H154" s="438"/>
      <c r="I154" s="445">
        <f>IFERROR(VLOOKUP($A154,'Balancete 2016'!$A:$D,4,0),"0")</f>
        <v>14465833.75</v>
      </c>
      <c r="J154" s="4"/>
      <c r="M154" s="70" t="str">
        <f>VLOOKUP(A154,'1 sem.15'!A:D,1,0)</f>
        <v>7.1.4.10.11.01</v>
      </c>
      <c r="N154" s="71" t="str">
        <f>VLOOKUP(A154,'1 sem.15'!A:D,3,0)</f>
        <v>RDAS DE APLIC EM OPS COMPROMISSADAS/PB</v>
      </c>
      <c r="O154" s="71">
        <f>VLOOKUP(A154,'1 sem.15'!A:D,4,0)</f>
        <v>5572985.2599999998</v>
      </c>
    </row>
    <row r="155" spans="1:16">
      <c r="A155" s="65" t="s">
        <v>524</v>
      </c>
      <c r="B155" s="438">
        <v>-3</v>
      </c>
      <c r="C155" s="438" t="s">
        <v>525</v>
      </c>
      <c r="D155" s="445">
        <f>IFERROR(VLOOKUP($A155,'Balancete 2015'!$A:$D,4,0),"0")+O155</f>
        <v>101846605.61</v>
      </c>
      <c r="E155" s="438"/>
      <c r="F155" s="438">
        <v>200</v>
      </c>
      <c r="G155" s="438"/>
      <c r="H155" s="438"/>
      <c r="I155" s="445">
        <f>IFERROR(VLOOKUP($A155,'Balancete 2016'!$A:$D,4,0),"0")</f>
        <v>110249938.95999999</v>
      </c>
      <c r="J155" s="4"/>
      <c r="M155" s="70" t="str">
        <f>VLOOKUP(A155,'1 sem.15'!A:D,1,0)</f>
        <v>7.1.5</v>
      </c>
      <c r="N155" s="71" t="str">
        <f>VLOOKUP(A155,'1 sem.15'!A:D,3,0)</f>
        <v>RDAS C/TIT VAL MOBIL E INSTRUM DERIVAT</v>
      </c>
      <c r="O155" s="71">
        <f>VLOOKUP(A155,'1 sem.15'!A:D,4,0)</f>
        <v>53338295.229999997</v>
      </c>
    </row>
    <row r="156" spans="1:16" s="76" customFormat="1">
      <c r="A156" s="65" t="s">
        <v>526</v>
      </c>
      <c r="B156" s="438">
        <v>-7</v>
      </c>
      <c r="C156" s="438" t="s">
        <v>527</v>
      </c>
      <c r="D156" s="445">
        <f>IFERROR(VLOOKUP($A156,'Balancete 2015'!$A:$D,4,0),"0")+O156</f>
        <v>64054899.799999997</v>
      </c>
      <c r="E156" s="438">
        <v>700</v>
      </c>
      <c r="F156" s="438"/>
      <c r="G156" s="438"/>
      <c r="H156" s="438"/>
      <c r="I156" s="445">
        <f>IFERROR(VLOOKUP($A156,'Balancete 2016'!$A:$D,4,0),"0")</f>
        <v>88211185.159999996</v>
      </c>
      <c r="J156" s="78"/>
      <c r="M156" s="70" t="str">
        <f>VLOOKUP(A156,'1 sem.15'!A:D,1,0)</f>
        <v>7.1.5.10</v>
      </c>
      <c r="N156" s="137" t="str">
        <f>VLOOKUP(A156,'1 sem.15'!A:D,3,0)</f>
        <v>RENDAS DE TITULOS DE RENDA FIXA</v>
      </c>
      <c r="O156" s="137">
        <f>VLOOKUP(A156,'1 sem.15'!A:D,4,0)</f>
        <v>22893814.34</v>
      </c>
    </row>
    <row r="157" spans="1:16">
      <c r="A157" s="65" t="s">
        <v>528</v>
      </c>
      <c r="B157" s="438">
        <v>-5</v>
      </c>
      <c r="C157" s="438" t="s">
        <v>529</v>
      </c>
      <c r="D157" s="445">
        <f>IFERROR(VLOOKUP($A157,'Balancete 2015'!$A:$D,4,0),"0")+O157</f>
        <v>64054899.799999997</v>
      </c>
      <c r="E157" s="438"/>
      <c r="F157" s="438"/>
      <c r="G157" s="438"/>
      <c r="H157" s="438"/>
      <c r="I157" s="445">
        <f>IFERROR(VLOOKUP($A157,'Balancete 2016'!$A:$D,4,0),"0")</f>
        <v>88211185.159999996</v>
      </c>
      <c r="J157" s="4"/>
      <c r="M157" s="70" t="str">
        <f>VLOOKUP(A157,'1 sem.15'!A:D,1,0)</f>
        <v>7.1.5.10.12</v>
      </c>
      <c r="N157" s="71" t="str">
        <f>VLOOKUP(A157,'1 sem.15'!A:D,3,0)</f>
        <v>RENDAS DE TITULOS DE RENDA FIXA/SUBS</v>
      </c>
      <c r="O157" s="71">
        <f>VLOOKUP(A157,'1 sem.15'!A:D,4,0)</f>
        <v>22893814.34</v>
      </c>
    </row>
    <row r="158" spans="1:16">
      <c r="A158" s="65" t="s">
        <v>530</v>
      </c>
      <c r="B158" s="438">
        <v>-3</v>
      </c>
      <c r="C158" s="438" t="s">
        <v>531</v>
      </c>
      <c r="D158" s="445">
        <f>IFERROR(VLOOKUP($A158,'Balancete 2015'!$A:$D,4,0),"0")+O158</f>
        <v>64054899.799999997</v>
      </c>
      <c r="E158" s="438"/>
      <c r="F158" s="438"/>
      <c r="G158" s="438"/>
      <c r="H158" s="438"/>
      <c r="I158" s="445">
        <f>IFERROR(VLOOKUP($A158,'Balancete 2016'!$A:$D,4,0),"0")</f>
        <v>88211185.159999996</v>
      </c>
      <c r="J158" s="4"/>
      <c r="M158" s="70" t="str">
        <f>VLOOKUP(A158,'1 sem.15'!A:D,1,0)</f>
        <v>7.1.5.10.12.01</v>
      </c>
      <c r="N158" s="71" t="str">
        <f>VLOOKUP(A158,'1 sem.15'!A:D,3,0)</f>
        <v>RDAS DE TITULOS DE RENDA FIXA</v>
      </c>
      <c r="O158" s="71">
        <f>VLOOKUP(A158,'1 sem.15'!A:D,4,0)</f>
        <v>22893814.34</v>
      </c>
    </row>
    <row r="159" spans="1:16">
      <c r="A159" s="65" t="s">
        <v>532</v>
      </c>
      <c r="B159" s="438">
        <v>0</v>
      </c>
      <c r="C159" s="438" t="s">
        <v>533</v>
      </c>
      <c r="D159" s="445">
        <f>IFERROR(VLOOKUP($A159,'Balancete 2015'!$A:$D,4,0),"0")+O159</f>
        <v>14872329.760000002</v>
      </c>
      <c r="E159" s="438"/>
      <c r="F159" s="438"/>
      <c r="G159" s="438"/>
      <c r="H159" s="438"/>
      <c r="I159" s="445">
        <f>IFERROR(VLOOKUP($A159,'Balancete 2016'!$A:$D,4,0),"0")</f>
        <v>13192437.710000001</v>
      </c>
      <c r="J159" s="4"/>
      <c r="M159" s="70" t="str">
        <f>VLOOKUP(A159,'1 sem.15'!A:D,1,0)</f>
        <v>7.1.5.20</v>
      </c>
      <c r="N159" s="71" t="str">
        <f>VLOOKUP(A159,'1 sem.15'!A:D,3,0)</f>
        <v>RENDAS DE TITULOS DE RENDA VARIAVEL</v>
      </c>
      <c r="O159" s="71">
        <f>VLOOKUP(A159,'1 sem.15'!A:D,4,0)</f>
        <v>8867771.9600000009</v>
      </c>
    </row>
    <row r="160" spans="1:16">
      <c r="A160" s="65" t="s">
        <v>534</v>
      </c>
      <c r="B160" s="438">
        <v>-9</v>
      </c>
      <c r="C160" s="438" t="s">
        <v>535</v>
      </c>
      <c r="D160" s="445">
        <f>IFERROR(VLOOKUP($A160,'Balancete 2015'!$A:$D,4,0),"0")+O160</f>
        <v>14872329.760000002</v>
      </c>
      <c r="E160" s="438"/>
      <c r="F160" s="438"/>
      <c r="G160" s="438"/>
      <c r="H160" s="438"/>
      <c r="I160" s="445">
        <f>IFERROR(VLOOKUP($A160,'Balancete 2016'!$A:$D,4,0),"0")</f>
        <v>13192437.710000001</v>
      </c>
      <c r="J160" s="4"/>
      <c r="M160" s="70" t="str">
        <f>VLOOKUP(A160,'1 sem.15'!A:D,1,0)</f>
        <v>7.1.5.20.12</v>
      </c>
      <c r="N160" s="71" t="str">
        <f>VLOOKUP(A160,'1 sem.15'!A:D,3,0)</f>
        <v>REC DE APLIC EM RENDA VARIAVEL</v>
      </c>
      <c r="O160" s="71">
        <f>VLOOKUP(A160,'1 sem.15'!A:D,4,0)</f>
        <v>8867771.9600000009</v>
      </c>
    </row>
    <row r="161" spans="1:15" s="76" customFormat="1">
      <c r="A161" s="65" t="s">
        <v>536</v>
      </c>
      <c r="B161" s="438">
        <v>-7</v>
      </c>
      <c r="C161" s="438" t="s">
        <v>537</v>
      </c>
      <c r="D161" s="445">
        <f>IFERROR(VLOOKUP($A161,'Balancete 2015'!$A:$D,4,0),"0")+O161</f>
        <v>12748281.149999999</v>
      </c>
      <c r="E161" s="438">
        <v>500</v>
      </c>
      <c r="F161" s="447"/>
      <c r="G161" s="438"/>
      <c r="H161" s="438"/>
      <c r="I161" s="445">
        <f>IFERROR(VLOOKUP($A161,'Balancete 2016'!$A:$D,4,0),"0")</f>
        <v>8875802.7699999996</v>
      </c>
      <c r="J161" s="78"/>
      <c r="M161" s="70" t="str">
        <f>VLOOKUP(A161,'1 sem.15'!A:D,1,0)</f>
        <v>7.1.5.20.12.01</v>
      </c>
      <c r="N161" s="137" t="str">
        <f>VLOOKUP(A161,'1 sem.15'!A:D,3,0)</f>
        <v>RDAS ACOES CIAS ABERTAS - DIVID CIELO/CAIXAPAR</v>
      </c>
      <c r="O161" s="137">
        <f>VLOOKUP(A161,'1 sem.15'!A:D,4,0)</f>
        <v>8049249.6299999999</v>
      </c>
    </row>
    <row r="162" spans="1:15" s="76" customFormat="1">
      <c r="A162" s="65" t="s">
        <v>538</v>
      </c>
      <c r="B162" s="438">
        <v>-5</v>
      </c>
      <c r="C162" s="438" t="s">
        <v>539</v>
      </c>
      <c r="D162" s="445">
        <f>IFERROR(VLOOKUP($A162,'Balancete 2015'!$A:$D,4,0),"0")+O162</f>
        <v>2070504.13</v>
      </c>
      <c r="E162" s="438">
        <v>500</v>
      </c>
      <c r="F162" s="438"/>
      <c r="G162" s="438"/>
      <c r="H162" s="438"/>
      <c r="I162" s="445">
        <f>IFERROR(VLOOKUP($A162,'Balancete 2016'!$A:$D,4,0),"0")</f>
        <v>4316634.9400000004</v>
      </c>
      <c r="J162" s="78"/>
      <c r="M162" s="70" t="str">
        <f>VLOOKUP(A162,'1 sem.15'!A:D,1,0)</f>
        <v>7.1.5.20.12.02</v>
      </c>
      <c r="N162" s="137" t="str">
        <f>VLOOKUP(A162,'1 sem.15'!A:D,3,0)</f>
        <v>RDAS ACOES CIAS ABERTAS - JCP CIELO/CAIXAPAR</v>
      </c>
      <c r="O162" s="137">
        <f>VLOOKUP(A162,'1 sem.15'!A:D,4,0)</f>
        <v>764977.85</v>
      </c>
    </row>
    <row r="163" spans="1:15" s="76" customFormat="1">
      <c r="A163" s="65" t="s">
        <v>540</v>
      </c>
      <c r="B163" s="438">
        <v>-3</v>
      </c>
      <c r="C163" s="438" t="s">
        <v>541</v>
      </c>
      <c r="D163" s="445">
        <f>IFERROR(VLOOKUP($A163,'Balancete 2015'!$A:$D,4,0),"0")+O163</f>
        <v>0</v>
      </c>
      <c r="E163" s="438">
        <v>500</v>
      </c>
      <c r="F163" s="438"/>
      <c r="G163" s="438"/>
      <c r="H163" s="438"/>
      <c r="I163" s="445" t="str">
        <f>IFERROR(VLOOKUP($A163,'Balancete 2016'!$A:$D,4,0),"0")</f>
        <v>0</v>
      </c>
      <c r="J163" s="78"/>
      <c r="M163" s="70" t="str">
        <f>+A163</f>
        <v>7.1.5.20.12.03</v>
      </c>
      <c r="N163" s="137" t="str">
        <f>+C163</f>
        <v>RDAS ACOES CIAS FECHADAS/CAIXAPAR</v>
      </c>
      <c r="O163" s="137">
        <v>0</v>
      </c>
    </row>
    <row r="164" spans="1:15" s="76" customFormat="1">
      <c r="A164" s="65" t="s">
        <v>876</v>
      </c>
      <c r="B164" s="438"/>
      <c r="C164" s="438" t="s">
        <v>877</v>
      </c>
      <c r="D164" s="445">
        <f>IFERROR(VLOOKUP($A164,'Balancete 2015'!$A:$D,4,0),"0")+O164</f>
        <v>53544.480000000003</v>
      </c>
      <c r="E164" s="438">
        <v>500</v>
      </c>
      <c r="F164" s="438"/>
      <c r="G164" s="438"/>
      <c r="H164" s="438"/>
      <c r="I164" s="445" t="str">
        <f>IFERROR(VLOOKUP($A164,'Balancete 2016'!$A:$D,4,0),"0")</f>
        <v>0</v>
      </c>
      <c r="J164" s="78"/>
      <c r="M164" s="70" t="s">
        <v>876</v>
      </c>
      <c r="N164" s="137" t="str">
        <f>+C164</f>
        <v>RDAS ACOES CIAS ABERT EXERC ANTER- JCP CIELO/CXP</v>
      </c>
      <c r="O164" s="137">
        <f>VLOOKUP(A164,'1 sem.15'!A:D,4,0)</f>
        <v>53544.480000000003</v>
      </c>
    </row>
    <row r="165" spans="1:15" s="76" customFormat="1">
      <c r="A165" s="65" t="s">
        <v>542</v>
      </c>
      <c r="B165" s="438">
        <v>-8</v>
      </c>
      <c r="C165" s="438" t="s">
        <v>543</v>
      </c>
      <c r="D165" s="445">
        <f>IFERROR(VLOOKUP($A165,'Balancete 2015'!$A:$D,4,0),"0")+O165</f>
        <v>22919376.050000001</v>
      </c>
      <c r="E165" s="438">
        <v>700</v>
      </c>
      <c r="F165" s="438"/>
      <c r="G165" s="438"/>
      <c r="H165" s="438"/>
      <c r="I165" s="445">
        <f>IFERROR(VLOOKUP($A165,'Balancete 2016'!$A:$D,4,0),"0")</f>
        <v>8846316.0899999999</v>
      </c>
      <c r="J165" s="78"/>
      <c r="M165" s="70" t="str">
        <f>VLOOKUP(A165,'1 sem.15'!A:D,1,0)</f>
        <v>7.1.5.40</v>
      </c>
      <c r="N165" s="137" t="str">
        <f>VLOOKUP(A165,'1 sem.15'!A:D,3,0)</f>
        <v>RENDAS DE APLICACOES EM FUNDOS DE INVESTIMENTO</v>
      </c>
      <c r="O165" s="137">
        <f>VLOOKUP(A165,'1 sem.15'!A:D,4,0)</f>
        <v>21576708.93</v>
      </c>
    </row>
    <row r="166" spans="1:15">
      <c r="A166" s="65" t="s">
        <v>544</v>
      </c>
      <c r="B166" s="438">
        <v>-3</v>
      </c>
      <c r="C166" s="438" t="s">
        <v>545</v>
      </c>
      <c r="D166" s="445">
        <f>IFERROR(VLOOKUP($A166,'Balancete 2015'!$A:$D,4,0),"0")+O166</f>
        <v>22919376.050000001</v>
      </c>
      <c r="E166" s="438"/>
      <c r="F166" s="438"/>
      <c r="G166" s="438"/>
      <c r="H166" s="438"/>
      <c r="I166" s="445">
        <f>IFERROR(VLOOKUP($A166,'Balancete 2016'!$A:$D,4,0),"0")</f>
        <v>8846316.0899999999</v>
      </c>
      <c r="J166" s="4"/>
      <c r="M166" s="70" t="str">
        <f>VLOOKUP(A166,'1 sem.15'!A:D,1,0)</f>
        <v>7.1.5.40.10</v>
      </c>
      <c r="N166" s="71" t="str">
        <f>VLOOKUP(A166,'1 sem.15'!A:D,3,0)</f>
        <v>RENDAS DE APLICACOES EM FUNDOS DE INVEST</v>
      </c>
      <c r="O166" s="71">
        <f>VLOOKUP(A166,'1 sem.15'!A:D,4,0)</f>
        <v>21576708.93</v>
      </c>
    </row>
    <row r="167" spans="1:15">
      <c r="A167" s="65" t="s">
        <v>546</v>
      </c>
      <c r="B167" s="438">
        <v>-8</v>
      </c>
      <c r="C167" s="438" t="s">
        <v>547</v>
      </c>
      <c r="D167" s="445">
        <f>IFERROR(VLOOKUP($A167,'Balancete 2015'!$A:$D,4,0),"0")+O167</f>
        <v>22919376.050000001</v>
      </c>
      <c r="E167" s="438"/>
      <c r="F167" s="438"/>
      <c r="G167" s="438"/>
      <c r="H167" s="438"/>
      <c r="I167" s="445">
        <f>IFERROR(VLOOKUP($A167,'Balancete 2016'!$A:$D,4,0),"0")</f>
        <v>8846316.0899999999</v>
      </c>
      <c r="J167" s="4"/>
      <c r="M167" s="70" t="str">
        <f>VLOOKUP(A167,'1 sem.15'!A:D,1,0)</f>
        <v>7.1.5.40.10.17</v>
      </c>
      <c r="N167" s="71" t="str">
        <f>VLOOKUP(A167,'1 sem.15'!A:D,3,0)</f>
        <v>RDAS APLIC FDO INVEST REF/CAIXAPAR</v>
      </c>
      <c r="O167" s="71">
        <f>VLOOKUP(A167,'1 sem.15'!A:D,4,0)</f>
        <v>21576708.93</v>
      </c>
    </row>
    <row r="168" spans="1:15">
      <c r="A168" s="65" t="s">
        <v>548</v>
      </c>
      <c r="B168" s="438">
        <v>-8</v>
      </c>
      <c r="C168" s="438" t="s">
        <v>549</v>
      </c>
      <c r="D168" s="445">
        <f>IFERROR(VLOOKUP($A168,'Balancete 2015'!$A:$D,4,0),"0")+O168</f>
        <v>602837877.54999995</v>
      </c>
      <c r="E168" s="438"/>
      <c r="F168" s="438"/>
      <c r="G168" s="438"/>
      <c r="H168" s="438"/>
      <c r="I168" s="445">
        <f>IFERROR(VLOOKUP($A168,'Balancete 2016'!$A:$D,4,0),"0")</f>
        <v>105899634</v>
      </c>
      <c r="J168" s="4"/>
      <c r="M168" s="70" t="str">
        <f>VLOOKUP(A168,'1 sem.15'!A:D,1,0)</f>
        <v>7.1.8</v>
      </c>
      <c r="N168" s="71" t="str">
        <f>VLOOKUP(A168,'1 sem.15'!A:D,3,0)</f>
        <v>RENDAS DE PARTICIPACOES</v>
      </c>
      <c r="O168" s="71">
        <f>VLOOKUP(A168,'1 sem.15'!A:D,4,0)</f>
        <v>510836389.07999998</v>
      </c>
    </row>
    <row r="169" spans="1:15">
      <c r="A169" s="65" t="s">
        <v>550</v>
      </c>
      <c r="B169" s="438">
        <v>-5</v>
      </c>
      <c r="C169" s="438" t="s">
        <v>551</v>
      </c>
      <c r="D169" s="445">
        <f>IFERROR(VLOOKUP($A169,'Balancete 2015'!$A:$D,4,0),"0")+O169</f>
        <v>602837877.54999995</v>
      </c>
      <c r="E169" s="438"/>
      <c r="F169" s="438"/>
      <c r="G169" s="438"/>
      <c r="H169" s="438"/>
      <c r="I169" s="445">
        <f>IFERROR(VLOOKUP($A169,'Balancete 2016'!$A:$D,4,0),"0")</f>
        <v>105899634</v>
      </c>
      <c r="J169" s="4"/>
      <c r="M169" s="70" t="str">
        <f>VLOOKUP(A169,'1 sem.15'!A:D,1,0)</f>
        <v>7.1.8.20</v>
      </c>
      <c r="N169" s="71" t="str">
        <f>VLOOKUP(A169,'1 sem.15'!A:D,3,0)</f>
        <v>RENDAS DE AJUSTES EM INVEST EM COLIG E CONTROL</v>
      </c>
      <c r="O169" s="71">
        <f>VLOOKUP(A169,'1 sem.15'!A:D,4,0)</f>
        <v>510836389.07999998</v>
      </c>
    </row>
    <row r="170" spans="1:15">
      <c r="A170" s="65" t="s">
        <v>552</v>
      </c>
      <c r="B170" s="438">
        <v>0</v>
      </c>
      <c r="C170" s="438" t="s">
        <v>551</v>
      </c>
      <c r="D170" s="445">
        <f>IFERROR(VLOOKUP($A170,'Balancete 2015'!$A:$D,4,0),"0")+O170</f>
        <v>602837877.54999995</v>
      </c>
      <c r="E170" s="438"/>
      <c r="F170" s="438"/>
      <c r="G170" s="438"/>
      <c r="H170" s="438"/>
      <c r="I170" s="445">
        <f>IFERROR(VLOOKUP($A170,'Balancete 2016'!$A:$D,4,0),"0")</f>
        <v>105899634</v>
      </c>
      <c r="J170" s="4"/>
      <c r="M170" s="70" t="str">
        <f>VLOOKUP(A170,'1 sem.15'!A:D,1,0)</f>
        <v>7.1.8.20.10</v>
      </c>
      <c r="N170" s="71" t="str">
        <f>VLOOKUP(A170,'1 sem.15'!A:D,3,0)</f>
        <v>RENDAS DE AJUSTES EM INVEST EM COLIG E CONTROL</v>
      </c>
      <c r="O170" s="71">
        <f>VLOOKUP(A170,'1 sem.15'!A:D,4,0)</f>
        <v>510836389.07999998</v>
      </c>
    </row>
    <row r="171" spans="1:15" s="76" customFormat="1">
      <c r="A171" s="65" t="s">
        <v>553</v>
      </c>
      <c r="B171" s="438">
        <v>-5</v>
      </c>
      <c r="C171" s="438" t="s">
        <v>554</v>
      </c>
      <c r="D171" s="445">
        <f>IFERROR(VLOOKUP($A171,'Balancete 2015'!$A:$D,4,0),"0")+O171</f>
        <v>489025313.69000006</v>
      </c>
      <c r="E171" s="438">
        <v>100</v>
      </c>
      <c r="F171" s="438"/>
      <c r="G171" s="438"/>
      <c r="H171" s="438"/>
      <c r="I171" s="445" t="str">
        <f>IFERROR(VLOOKUP($A171,'Balancete 2016'!$A:$D,4,0),"0")</f>
        <v>0</v>
      </c>
      <c r="J171" s="78"/>
      <c r="M171" s="70" t="str">
        <f>VLOOKUP(A171,'1 sem.15'!A:D,1,0)</f>
        <v>7.1.8.20.10.20</v>
      </c>
      <c r="N171" s="137" t="str">
        <f>VLOOKUP(A171,'1 sem.15'!A:D,3,0)</f>
        <v>RENDAS DE AJUSTES INVEST CONTROL COLIGADAS</v>
      </c>
      <c r="O171" s="137">
        <f>VLOOKUP(A171,'1 sem.15'!A:D,4,0)</f>
        <v>455154052.72000003</v>
      </c>
    </row>
    <row r="172" spans="1:15" s="76" customFormat="1">
      <c r="A172" s="65" t="s">
        <v>878</v>
      </c>
      <c r="B172" s="438">
        <v>-1</v>
      </c>
      <c r="C172" s="438" t="s">
        <v>1103</v>
      </c>
      <c r="D172" s="445">
        <f>IFERROR(VLOOKUP($A172,'Balancete 2015'!$A:$D,4,0),"0")+O172</f>
        <v>48898694.359999999</v>
      </c>
      <c r="E172" s="438">
        <v>100</v>
      </c>
      <c r="F172" s="438"/>
      <c r="G172" s="438"/>
      <c r="H172" s="438"/>
      <c r="I172" s="445" t="str">
        <f>IFERROR(VLOOKUP($A172,'Balancete 2016'!$A:$D,4,0),"0")</f>
        <v>0</v>
      </c>
      <c r="J172" s="78"/>
      <c r="M172" s="70" t="str">
        <f>VLOOKUP(A172,'1 sem.15'!A:D,1,0)</f>
        <v>7.1.8.20.10.22</v>
      </c>
      <c r="N172" s="137" t="str">
        <f>VLOOKUP(A172,'1 sem.15'!A:D,3,0)</f>
        <v>RDAS DE AJ INVEST GANHO COMPRA VANTAJOSA</v>
      </c>
      <c r="O172" s="137">
        <f>VLOOKUP(A172,'1 sem.15'!A:D,4,0)</f>
        <v>48898694.359999999</v>
      </c>
    </row>
    <row r="173" spans="1:15" s="76" customFormat="1">
      <c r="A173" s="65" t="s">
        <v>555</v>
      </c>
      <c r="B173" s="438">
        <v>-2</v>
      </c>
      <c r="C173" s="438" t="s">
        <v>556</v>
      </c>
      <c r="D173" s="445">
        <f>IFERROR(VLOOKUP($A173,'Balancete 2015'!$A:$D,4,0),"0")+O173</f>
        <v>64913869.5</v>
      </c>
      <c r="E173" s="438">
        <v>100</v>
      </c>
      <c r="F173" s="438"/>
      <c r="G173" s="438"/>
      <c r="H173" s="438"/>
      <c r="I173" s="445">
        <f>IFERROR(VLOOKUP($A173,'Balancete 2016'!$A:$D,4,0),"0")</f>
        <v>50520217.5</v>
      </c>
      <c r="J173" s="78"/>
      <c r="M173" s="70" t="str">
        <f>VLOOKUP(A173,'1 sem.15'!A:D,1,0)</f>
        <v>7.1.8.20.10.30</v>
      </c>
      <c r="N173" s="137" t="str">
        <f>VLOOKUP(A173,'1 sem.15'!A:D,3,0)</f>
        <v>RENDAS PART AJUSTE IFRS POSITIVO CAIXAPAR</v>
      </c>
      <c r="O173" s="137">
        <f>VLOOKUP(A173,'1 sem.15'!A:D,4,0)</f>
        <v>6783642</v>
      </c>
    </row>
    <row r="174" spans="1:15" s="76" customFormat="1">
      <c r="A174" s="72" t="s">
        <v>975</v>
      </c>
      <c r="B174" s="72">
        <v>0</v>
      </c>
      <c r="C174" s="72" t="s">
        <v>976</v>
      </c>
      <c r="D174" s="445"/>
      <c r="E174" s="438">
        <v>100</v>
      </c>
      <c r="F174" s="438"/>
      <c r="G174" s="438"/>
      <c r="H174" s="438"/>
      <c r="I174" s="445">
        <f>IFERROR(VLOOKUP($A174,'Balancete 2016'!$A:$D,4,0),"0")</f>
        <v>41516633.289999999</v>
      </c>
      <c r="J174" s="78"/>
      <c r="M174" s="70"/>
      <c r="N174" s="137"/>
      <c r="O174" s="137"/>
    </row>
    <row r="175" spans="1:15" s="76" customFormat="1">
      <c r="A175" s="72" t="s">
        <v>977</v>
      </c>
      <c r="B175" s="72">
        <v>-9</v>
      </c>
      <c r="C175" s="72" t="s">
        <v>978</v>
      </c>
      <c r="D175" s="445"/>
      <c r="E175" s="438">
        <v>100</v>
      </c>
      <c r="F175" s="438"/>
      <c r="G175" s="438"/>
      <c r="H175" s="438"/>
      <c r="I175" s="445">
        <f>IFERROR(VLOOKUP($A175,'Balancete 2016'!$A:$D,4,0),"0")</f>
        <v>787538.25</v>
      </c>
      <c r="J175" s="78"/>
      <c r="M175" s="70"/>
      <c r="N175" s="137"/>
      <c r="O175" s="137"/>
    </row>
    <row r="176" spans="1:15" s="76" customFormat="1">
      <c r="A176" s="72" t="s">
        <v>979</v>
      </c>
      <c r="B176" s="72">
        <v>-7</v>
      </c>
      <c r="C176" s="72" t="s">
        <v>980</v>
      </c>
      <c r="D176" s="445"/>
      <c r="E176" s="438">
        <v>100</v>
      </c>
      <c r="F176" s="438"/>
      <c r="G176" s="438"/>
      <c r="H176" s="438"/>
      <c r="I176" s="445">
        <f>IFERROR(VLOOKUP($A176,'Balancete 2016'!$A:$D,4,0),"0")</f>
        <v>293198.38</v>
      </c>
      <c r="J176" s="78"/>
      <c r="M176" s="70"/>
      <c r="N176" s="137"/>
      <c r="O176" s="137"/>
    </row>
    <row r="177" spans="1:15" s="76" customFormat="1">
      <c r="A177" s="72" t="s">
        <v>981</v>
      </c>
      <c r="B177" s="72">
        <v>-5</v>
      </c>
      <c r="C177" s="72" t="s">
        <v>982</v>
      </c>
      <c r="D177" s="445"/>
      <c r="E177" s="438">
        <v>100</v>
      </c>
      <c r="F177" s="438"/>
      <c r="G177" s="438"/>
      <c r="H177" s="438"/>
      <c r="I177" s="445">
        <f>IFERROR(VLOOKUP($A177,'Balancete 2016'!$A:$D,4,0),"0")</f>
        <v>7306543.3300000001</v>
      </c>
      <c r="J177" s="78"/>
      <c r="M177" s="70"/>
      <c r="N177" s="137"/>
      <c r="O177" s="137"/>
    </row>
    <row r="178" spans="1:15" s="76" customFormat="1">
      <c r="A178" s="72" t="s">
        <v>983</v>
      </c>
      <c r="B178" s="72">
        <v>-3</v>
      </c>
      <c r="C178" s="72" t="s">
        <v>984</v>
      </c>
      <c r="D178" s="445"/>
      <c r="E178" s="438">
        <v>100</v>
      </c>
      <c r="F178" s="438"/>
      <c r="G178" s="438"/>
      <c r="H178" s="438"/>
      <c r="I178" s="445">
        <f>IFERROR(VLOOKUP($A178,'Balancete 2016'!$A:$D,4,0),"0")</f>
        <v>33561.39</v>
      </c>
      <c r="J178" s="78"/>
      <c r="M178" s="70"/>
      <c r="N178" s="137"/>
      <c r="O178" s="137"/>
    </row>
    <row r="179" spans="1:15" s="76" customFormat="1">
      <c r="A179" s="72" t="s">
        <v>985</v>
      </c>
      <c r="B179" s="72">
        <v>-1</v>
      </c>
      <c r="C179" s="72" t="s">
        <v>986</v>
      </c>
      <c r="D179" s="445"/>
      <c r="E179" s="438">
        <v>100</v>
      </c>
      <c r="F179" s="438"/>
      <c r="G179" s="438"/>
      <c r="H179" s="438"/>
      <c r="I179" s="445">
        <f>IFERROR(VLOOKUP($A179,'Balancete 2016'!$A:$D,4,0),"0")</f>
        <v>2250134.12</v>
      </c>
      <c r="J179" s="78"/>
      <c r="M179" s="70"/>
      <c r="N179" s="137"/>
      <c r="O179" s="137"/>
    </row>
    <row r="180" spans="1:15" s="76" customFormat="1">
      <c r="A180" s="72" t="s">
        <v>987</v>
      </c>
      <c r="B180" s="72">
        <v>-6</v>
      </c>
      <c r="C180" s="72" t="s">
        <v>988</v>
      </c>
      <c r="D180" s="445"/>
      <c r="E180" s="438">
        <v>100</v>
      </c>
      <c r="F180" s="438"/>
      <c r="G180" s="438"/>
      <c r="H180" s="438"/>
      <c r="I180" s="445">
        <f>IFERROR(VLOOKUP($A180,'Balancete 2016'!$A:$D,4,0),"0")</f>
        <v>3191807.74</v>
      </c>
      <c r="J180" s="78"/>
      <c r="M180" s="70"/>
      <c r="N180" s="137"/>
      <c r="O180" s="137"/>
    </row>
    <row r="181" spans="1:15">
      <c r="A181" s="65" t="s">
        <v>557</v>
      </c>
      <c r="B181" s="438">
        <v>-6</v>
      </c>
      <c r="C181" s="438" t="s">
        <v>558</v>
      </c>
      <c r="D181" s="445">
        <f>IFERROR(VLOOKUP($A181,'Balancete 2015'!$A:$D,4,0),"0")+O181</f>
        <v>37211569.349999994</v>
      </c>
      <c r="E181" s="438"/>
      <c r="F181" s="438"/>
      <c r="G181" s="438"/>
      <c r="H181" s="438"/>
      <c r="I181" s="445">
        <f>IFERROR(VLOOKUP($A181,'Balancete 2016'!$A:$D,4,0),"0")</f>
        <v>871920.46</v>
      </c>
      <c r="J181" s="4"/>
      <c r="M181" s="70" t="str">
        <f>VLOOKUP(A181,'1 sem.15'!A:D,1,0)</f>
        <v>7.1.9</v>
      </c>
      <c r="N181" s="71" t="str">
        <f>VLOOKUP(A181,'1 sem.15'!A:D,3,0)</f>
        <v>OUTRAS RECEITAS OPERACIONAIS</v>
      </c>
      <c r="O181" s="71">
        <f>VLOOKUP(A181,'1 sem.15'!A:D,4,0)</f>
        <v>35692463.979999997</v>
      </c>
    </row>
    <row r="182" spans="1:15">
      <c r="A182" s="65" t="s">
        <v>559</v>
      </c>
      <c r="B182" s="438">
        <v>0</v>
      </c>
      <c r="C182" s="438" t="s">
        <v>560</v>
      </c>
      <c r="D182" s="445">
        <f>IFERROR(VLOOKUP($A182,'Balancete 2015'!$A:$D,4,0),"0")+O182</f>
        <v>37211569.349999994</v>
      </c>
      <c r="E182" s="438"/>
      <c r="F182" s="438"/>
      <c r="G182" s="438"/>
      <c r="H182" s="438"/>
      <c r="I182" s="445">
        <f>IFERROR(VLOOKUP($A182,'Balancete 2016'!$A:$D,4,0),"0")</f>
        <v>871920.46</v>
      </c>
      <c r="J182" s="4"/>
      <c r="M182" s="70" t="str">
        <f>VLOOKUP(A182,'1 sem.15'!A:D,1,0)</f>
        <v>7.1.9.99</v>
      </c>
      <c r="N182" s="71" t="str">
        <f>VLOOKUP(A182,'1 sem.15'!A:D,3,0)</f>
        <v>OUTRAS RENDAS OPERACIONAIS</v>
      </c>
      <c r="O182" s="71">
        <f>VLOOKUP(A182,'1 sem.15'!A:D,4,0)</f>
        <v>35692463.979999997</v>
      </c>
    </row>
    <row r="183" spans="1:15" s="76" customFormat="1">
      <c r="A183" s="65" t="s">
        <v>561</v>
      </c>
      <c r="B183" s="438">
        <v>0</v>
      </c>
      <c r="C183" s="438" t="s">
        <v>562</v>
      </c>
      <c r="D183" s="445">
        <f>IFERROR(VLOOKUP($A183,'Balancete 2015'!$A:$D,4,0),"0")+O183</f>
        <v>0</v>
      </c>
      <c r="E183" s="438">
        <v>500</v>
      </c>
      <c r="F183" s="438">
        <v>110</v>
      </c>
      <c r="G183" s="438"/>
      <c r="H183" s="438"/>
      <c r="I183" s="445" t="str">
        <f>IFERROR(VLOOKUP($A183,'Balancete 2016'!$A:$D,4,0),"0")</f>
        <v>0</v>
      </c>
      <c r="J183" s="78"/>
      <c r="M183" s="70" t="str">
        <f>+A183</f>
        <v>7.1.9.99.14</v>
      </c>
      <c r="N183" s="137" t="str">
        <f>+C183</f>
        <v>OUTRAS RDAS OPS - S/CREDITOS TRIB/CAIXAPAR</v>
      </c>
      <c r="O183" s="137">
        <v>0</v>
      </c>
    </row>
    <row r="184" spans="1:15">
      <c r="A184" s="65" t="s">
        <v>563</v>
      </c>
      <c r="B184" s="438">
        <v>-5</v>
      </c>
      <c r="C184" s="438" t="s">
        <v>564</v>
      </c>
      <c r="D184" s="445">
        <f>IFERROR(VLOOKUP($A184,'Balancete 2015'!$A:$D,4,0),"0")+O184</f>
        <v>0</v>
      </c>
      <c r="E184" s="438"/>
      <c r="F184" s="438"/>
      <c r="G184" s="438"/>
      <c r="H184" s="438"/>
      <c r="I184" s="445" t="str">
        <f>IFERROR(VLOOKUP($A184,'Balancete 2016'!$A:$D,4,0),"0")</f>
        <v>0</v>
      </c>
      <c r="J184" s="4"/>
      <c r="M184" s="70" t="str">
        <f>+A184</f>
        <v>7.1.9.99.14.20</v>
      </c>
      <c r="N184" s="71" t="str">
        <f>+C184</f>
        <v>RECEITA ATUAL MONET S/ IRPJ COMPENSAR/CAIXAPAR</v>
      </c>
      <c r="O184" s="71">
        <v>0</v>
      </c>
    </row>
    <row r="185" spans="1:15" s="76" customFormat="1">
      <c r="A185" s="65" t="s">
        <v>565</v>
      </c>
      <c r="B185" s="438">
        <v>-9</v>
      </c>
      <c r="C185" s="438" t="s">
        <v>566</v>
      </c>
      <c r="D185" s="445">
        <f>IFERROR(VLOOKUP($A185,'Balancete 2015'!$A:$D,4,0),"0")+O185</f>
        <v>37160158.379999995</v>
      </c>
      <c r="E185" s="438">
        <v>100</v>
      </c>
      <c r="F185" s="438"/>
      <c r="G185" s="438"/>
      <c r="H185" s="438"/>
      <c r="I185" s="445">
        <f>IFERROR(VLOOKUP($A185,'Balancete 2016'!$A:$D,4,0),"0")</f>
        <v>394540.74</v>
      </c>
      <c r="J185" s="78"/>
      <c r="M185" s="70" t="str">
        <f>VLOOKUP(A185,'1 sem.15'!A:D,1,0)</f>
        <v>7.1.9.99.26</v>
      </c>
      <c r="N185" s="137" t="str">
        <f>VLOOKUP(A185,'1 sem.15'!A:D,3,0)</f>
        <v>REC DE JCP E DE DIVIDENDOS SUBS</v>
      </c>
      <c r="O185" s="137">
        <f>VLOOKUP(A185,'1 sem.15'!A:D,4,0)</f>
        <v>35692463.979999997</v>
      </c>
    </row>
    <row r="186" spans="1:15">
      <c r="A186" s="65" t="s">
        <v>567</v>
      </c>
      <c r="B186" s="438">
        <v>-1</v>
      </c>
      <c r="C186" s="438" t="s">
        <v>568</v>
      </c>
      <c r="D186" s="445">
        <f>IFERROR(VLOOKUP($A186,'Balancete 2015'!$A:$D,4,0),"0")+O186</f>
        <v>37160158.379999995</v>
      </c>
      <c r="E186" s="438"/>
      <c r="F186" s="438"/>
      <c r="G186" s="438"/>
      <c r="H186" s="438"/>
      <c r="I186" s="445">
        <f>IFERROR(VLOOKUP($A186,'Balancete 2016'!$A:$D,4,0),"0")</f>
        <v>394540.74</v>
      </c>
      <c r="J186" s="4"/>
      <c r="M186" s="70" t="str">
        <f>VLOOKUP(A186,'1 sem.15'!A:D,1,0)</f>
        <v>7.1.9.99.26.21</v>
      </c>
      <c r="N186" s="71" t="str">
        <f>VLOOKUP(A186,'1 sem.15'!A:D,3,0)</f>
        <v>RECEITA DE JCP PARTICIPACOES SUBS</v>
      </c>
      <c r="O186" s="71">
        <f>VLOOKUP(A186,'1 sem.15'!A:D,4,0)</f>
        <v>35692463.979999997</v>
      </c>
    </row>
    <row r="187" spans="1:15" s="76" customFormat="1">
      <c r="A187" s="65" t="s">
        <v>569</v>
      </c>
      <c r="B187" s="438">
        <v>-9</v>
      </c>
      <c r="C187" s="438" t="s">
        <v>570</v>
      </c>
      <c r="D187" s="445">
        <f>IFERROR(VLOOKUP($A187,'Balancete 2015'!$A:$D,4,0),"0")+O187</f>
        <v>51410.97</v>
      </c>
      <c r="E187" s="438">
        <v>500</v>
      </c>
      <c r="F187" s="438">
        <v>110</v>
      </c>
      <c r="G187" s="438"/>
      <c r="H187" s="438"/>
      <c r="I187" s="445">
        <f>IFERROR(VLOOKUP($A187,'Balancete 2016'!$A:$D,4,0),"0")</f>
        <v>477379.72</v>
      </c>
      <c r="J187" s="78"/>
      <c r="M187" s="70" t="str">
        <f>+A187</f>
        <v>7.1.9.99.90</v>
      </c>
      <c r="N187" s="137" t="str">
        <f>+C187</f>
        <v>OUTRAS RENDAS OPERACIONAIS - DIVERSOS</v>
      </c>
      <c r="O187" s="137">
        <v>0</v>
      </c>
    </row>
    <row r="188" spans="1:15">
      <c r="A188" s="65" t="s">
        <v>583</v>
      </c>
      <c r="B188" s="438">
        <v>-1</v>
      </c>
      <c r="C188" s="438" t="s">
        <v>584</v>
      </c>
      <c r="D188" s="445">
        <f>IFERROR(VLOOKUP($A188,'Balancete 2015'!$A:$D,4,0),"0")+O188</f>
        <v>0</v>
      </c>
      <c r="E188" s="438"/>
      <c r="F188" s="438"/>
      <c r="G188" s="438"/>
      <c r="H188" s="438"/>
      <c r="I188" s="445">
        <f>IFERROR(VLOOKUP($A188,'Balancete 2016'!$A:$D,4,0),"0")</f>
        <v>516.62</v>
      </c>
      <c r="J188" s="4"/>
      <c r="M188" s="70" t="str">
        <f>+A188</f>
        <v>7.1.9.99.90.66</v>
      </c>
      <c r="N188" s="71" t="str">
        <f>+C188</f>
        <v>RDAS OPS - ATUAL MONET S/ OUT OPERACOES/CAIXAPAR</v>
      </c>
      <c r="O188" s="71">
        <v>0</v>
      </c>
    </row>
    <row r="189" spans="1:15">
      <c r="A189" s="65" t="s">
        <v>809</v>
      </c>
      <c r="B189" s="438">
        <v>-1</v>
      </c>
      <c r="C189" s="438" t="s">
        <v>810</v>
      </c>
      <c r="D189" s="445">
        <f>IFERROR(VLOOKUP($A189,'Balancete 2015'!$A:$D,4,0),"0")+O189</f>
        <v>51410.97</v>
      </c>
      <c r="E189" s="438"/>
      <c r="F189" s="438"/>
      <c r="G189" s="438"/>
      <c r="H189" s="438"/>
      <c r="I189" s="445">
        <f>IFERROR(VLOOKUP($A189,'Balancete 2016'!$A:$D,4,0),"0")</f>
        <v>476863.1</v>
      </c>
      <c r="J189" s="4"/>
      <c r="M189" s="70" t="str">
        <f>+A189</f>
        <v>7.1.9.99.90.67</v>
      </c>
      <c r="N189" s="71" t="str">
        <f>+C189</f>
        <v>OUTRAS RDAS OPERACIONAIS - JUROS S/ MUTUO</v>
      </c>
      <c r="O189" s="71">
        <v>0</v>
      </c>
    </row>
    <row r="190" spans="1:15">
      <c r="A190" s="442"/>
      <c r="B190" s="64"/>
      <c r="C190" s="64"/>
      <c r="D190" s="448"/>
      <c r="E190" s="64"/>
      <c r="F190" s="64"/>
      <c r="G190" s="64"/>
      <c r="H190" s="64"/>
      <c r="I190" s="448"/>
      <c r="J190" s="4"/>
    </row>
    <row r="191" spans="1:15">
      <c r="A191" s="442"/>
      <c r="B191" s="64"/>
      <c r="C191" s="64"/>
      <c r="D191" s="448"/>
      <c r="E191" s="64"/>
      <c r="F191" s="64"/>
      <c r="G191" s="64"/>
      <c r="H191" s="64"/>
      <c r="I191" s="448"/>
      <c r="J191" s="4"/>
    </row>
    <row r="192" spans="1:15">
      <c r="A192" s="442"/>
      <c r="B192" s="64"/>
      <c r="C192" s="64"/>
      <c r="D192" s="448"/>
      <c r="E192" s="64"/>
      <c r="F192" s="64"/>
      <c r="G192" s="64"/>
      <c r="H192" s="64"/>
      <c r="I192" s="448"/>
      <c r="J192" s="4"/>
    </row>
    <row r="193" spans="1:10">
      <c r="A193" s="442"/>
      <c r="B193" s="64"/>
      <c r="C193" s="64"/>
      <c r="D193" s="448"/>
      <c r="E193" s="64"/>
      <c r="F193" s="64"/>
      <c r="G193" s="64"/>
      <c r="H193" s="64"/>
      <c r="I193" s="448"/>
      <c r="J193" s="4"/>
    </row>
    <row r="194" spans="1:10">
      <c r="A194" s="442"/>
      <c r="B194" s="64"/>
      <c r="C194" s="64"/>
      <c r="D194" s="448"/>
      <c r="E194" s="64"/>
      <c r="F194" s="64"/>
      <c r="G194" s="64"/>
      <c r="H194" s="64"/>
      <c r="I194" s="448"/>
      <c r="J194" s="4"/>
    </row>
    <row r="195" spans="1:10">
      <c r="A195" s="442"/>
      <c r="B195" s="64"/>
      <c r="C195" s="64"/>
      <c r="D195" s="448"/>
      <c r="E195" s="64"/>
      <c r="F195" s="64"/>
      <c r="G195" s="64"/>
      <c r="H195" s="64"/>
      <c r="I195" s="448"/>
      <c r="J195" s="4"/>
    </row>
    <row r="196" spans="1:10">
      <c r="A196" s="442"/>
      <c r="B196" s="64"/>
      <c r="C196" s="64"/>
      <c r="D196" s="448"/>
      <c r="E196" s="64"/>
      <c r="F196" s="64"/>
      <c r="G196" s="64"/>
      <c r="H196" s="64"/>
      <c r="I196" s="448"/>
      <c r="J196" s="4"/>
    </row>
    <row r="197" spans="1:10">
      <c r="A197" s="442"/>
      <c r="B197" s="64"/>
      <c r="C197" s="64"/>
      <c r="D197" s="448"/>
      <c r="E197" s="64"/>
      <c r="F197" s="64"/>
      <c r="G197" s="64"/>
      <c r="H197" s="64"/>
      <c r="I197" s="448"/>
      <c r="J197" s="4"/>
    </row>
    <row r="198" spans="1:10">
      <c r="A198" s="442"/>
      <c r="B198" s="64"/>
      <c r="C198" s="64"/>
      <c r="D198" s="448"/>
      <c r="E198" s="64"/>
      <c r="F198" s="64"/>
      <c r="G198" s="64"/>
      <c r="H198" s="64"/>
      <c r="I198" s="448"/>
      <c r="J198" s="4"/>
    </row>
    <row r="199" spans="1:10">
      <c r="A199" s="442"/>
      <c r="B199" s="64"/>
      <c r="C199" s="64"/>
      <c r="D199" s="448"/>
      <c r="E199" s="64"/>
      <c r="F199" s="64"/>
      <c r="G199" s="64"/>
      <c r="H199" s="64"/>
      <c r="I199" s="448"/>
      <c r="J199" s="4"/>
    </row>
    <row r="200" spans="1:10">
      <c r="A200" s="442"/>
      <c r="B200" s="64"/>
      <c r="C200" s="64"/>
      <c r="D200" s="448"/>
      <c r="E200" s="64"/>
      <c r="F200" s="64"/>
      <c r="G200" s="64"/>
      <c r="H200" s="64"/>
      <c r="I200" s="448"/>
      <c r="J200" s="4"/>
    </row>
    <row r="201" spans="1:10">
      <c r="A201" s="442"/>
      <c r="B201" s="64"/>
      <c r="C201" s="64"/>
      <c r="D201" s="448"/>
      <c r="E201" s="64"/>
      <c r="F201" s="64"/>
      <c r="G201" s="64"/>
      <c r="H201" s="64"/>
      <c r="I201" s="448"/>
    </row>
    <row r="202" spans="1:10">
      <c r="A202" s="442"/>
      <c r="B202" s="64"/>
      <c r="C202" s="64"/>
      <c r="D202" s="448"/>
      <c r="E202" s="64"/>
      <c r="F202" s="64"/>
      <c r="G202" s="64"/>
      <c r="H202" s="64"/>
      <c r="I202" s="448"/>
    </row>
    <row r="203" spans="1:10">
      <c r="A203" s="442"/>
      <c r="B203" s="64"/>
      <c r="C203" s="64"/>
      <c r="D203" s="448"/>
      <c r="E203" s="64"/>
      <c r="F203" s="64"/>
      <c r="G203" s="64"/>
      <c r="H203" s="64"/>
      <c r="I203" s="448"/>
    </row>
    <row r="204" spans="1:10">
      <c r="A204" s="442"/>
      <c r="B204" s="64"/>
      <c r="C204" s="64"/>
      <c r="D204" s="448"/>
      <c r="E204" s="64"/>
      <c r="F204" s="64"/>
      <c r="G204" s="64"/>
      <c r="H204" s="64"/>
      <c r="I204" s="448"/>
    </row>
    <row r="205" spans="1:10">
      <c r="A205" s="442"/>
      <c r="B205" s="64"/>
      <c r="C205" s="64"/>
      <c r="D205" s="448"/>
      <c r="E205" s="64"/>
      <c r="F205" s="64"/>
      <c r="G205" s="64"/>
      <c r="H205" s="64"/>
      <c r="I205" s="448"/>
    </row>
    <row r="206" spans="1:10">
      <c r="A206" s="442"/>
      <c r="B206" s="64"/>
      <c r="C206" s="64"/>
      <c r="D206" s="448"/>
      <c r="E206" s="64"/>
      <c r="F206" s="64"/>
      <c r="G206" s="64"/>
      <c r="H206" s="64"/>
      <c r="I206" s="448"/>
    </row>
    <row r="207" spans="1:10">
      <c r="A207" s="442"/>
      <c r="B207" s="64"/>
      <c r="C207" s="64"/>
      <c r="D207" s="448"/>
      <c r="E207" s="64"/>
      <c r="F207" s="64"/>
      <c r="G207" s="64"/>
      <c r="H207" s="64"/>
      <c r="I207" s="448"/>
    </row>
    <row r="208" spans="1:10">
      <c r="A208" s="442"/>
      <c r="B208" s="64"/>
      <c r="C208" s="64"/>
      <c r="D208" s="448"/>
      <c r="E208" s="64"/>
      <c r="F208" s="64"/>
      <c r="G208" s="64"/>
      <c r="H208" s="64"/>
      <c r="I208" s="448"/>
    </row>
    <row r="209" spans="1:1">
      <c r="A209" s="442"/>
    </row>
    <row r="210" spans="1:1">
      <c r="A210" s="442"/>
    </row>
    <row r="211" spans="1:1">
      <c r="A211" s="442"/>
    </row>
    <row r="212" spans="1:1">
      <c r="A212" s="442"/>
    </row>
    <row r="213" spans="1:1">
      <c r="A213" s="442"/>
    </row>
    <row r="214" spans="1:1">
      <c r="A214" s="442"/>
    </row>
    <row r="215" spans="1:1">
      <c r="A215" s="442"/>
    </row>
    <row r="216" spans="1:1">
      <c r="A216" s="442"/>
    </row>
    <row r="217" spans="1:1">
      <c r="A217" s="442"/>
    </row>
    <row r="218" spans="1:1">
      <c r="A218" s="442"/>
    </row>
    <row r="219" spans="1:1">
      <c r="A219" s="449"/>
    </row>
    <row r="220" spans="1:1">
      <c r="A220" s="442"/>
    </row>
    <row r="221" spans="1:1">
      <c r="A221" s="442"/>
    </row>
    <row r="222" spans="1:1">
      <c r="A222" s="442"/>
    </row>
    <row r="223" spans="1:1">
      <c r="A223" s="442"/>
    </row>
    <row r="224" spans="1:1">
      <c r="A224" s="442"/>
    </row>
    <row r="225" spans="1:2">
      <c r="A225" s="442"/>
      <c r="B225" s="64"/>
    </row>
    <row r="226" spans="1:2">
      <c r="A226" s="442"/>
      <c r="B226" s="64"/>
    </row>
    <row r="227" spans="1:2">
      <c r="A227" s="442"/>
      <c r="B227" s="64"/>
    </row>
    <row r="228" spans="1:2">
      <c r="A228" s="442"/>
      <c r="B228" s="450"/>
    </row>
    <row r="229" spans="1:2">
      <c r="A229" s="442"/>
      <c r="B229" s="64"/>
    </row>
    <row r="230" spans="1:2">
      <c r="A230" s="442"/>
      <c r="B230" s="64"/>
    </row>
    <row r="231" spans="1:2">
      <c r="A231" s="442"/>
      <c r="B231" s="64"/>
    </row>
    <row r="232" spans="1:2">
      <c r="A232" s="442"/>
      <c r="B232" s="64"/>
    </row>
    <row r="233" spans="1:2">
      <c r="A233" s="442"/>
      <c r="B233" s="64"/>
    </row>
    <row r="234" spans="1:2">
      <c r="A234" s="442"/>
      <c r="B234" s="64"/>
    </row>
    <row r="235" spans="1:2">
      <c r="A235" s="442"/>
      <c r="B235" s="64"/>
    </row>
    <row r="236" spans="1:2">
      <c r="A236" s="442"/>
      <c r="B236" s="64"/>
    </row>
    <row r="237" spans="1:2">
      <c r="A237" s="442"/>
      <c r="B237" s="64"/>
    </row>
    <row r="238" spans="1:2">
      <c r="A238" s="442"/>
      <c r="B238" s="64"/>
    </row>
    <row r="239" spans="1:2">
      <c r="A239" s="442"/>
      <c r="B239" s="64"/>
    </row>
    <row r="240" spans="1:2">
      <c r="A240" s="442"/>
      <c r="B240" s="64"/>
    </row>
    <row r="241" spans="1:1">
      <c r="A241" s="442"/>
    </row>
    <row r="242" spans="1:1">
      <c r="A242" s="442"/>
    </row>
    <row r="243" spans="1:1">
      <c r="A243" s="442"/>
    </row>
    <row r="244" spans="1:1">
      <c r="A244" s="442"/>
    </row>
    <row r="245" spans="1:1">
      <c r="A245" s="442"/>
    </row>
    <row r="246" spans="1:1">
      <c r="A246" s="442"/>
    </row>
    <row r="247" spans="1:1">
      <c r="A247" s="442"/>
    </row>
    <row r="248" spans="1:1">
      <c r="A248" s="442"/>
    </row>
    <row r="249" spans="1:1">
      <c r="A249" s="442"/>
    </row>
    <row r="250" spans="1:1">
      <c r="A250" s="442"/>
    </row>
    <row r="251" spans="1:1">
      <c r="A251" s="442"/>
    </row>
    <row r="252" spans="1:1">
      <c r="A252" s="442"/>
    </row>
  </sheetData>
  <autoFilter ref="A1:Q189" xr:uid="{00000000-0009-0000-0000-000007000000}">
    <filterColumn colId="0" showButton="0"/>
  </autoFilter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83DC1-6DA9-447B-ABEA-E0D8E9373203}">
  <sheetPr filterMode="1"/>
  <dimension ref="A1:K153"/>
  <sheetViews>
    <sheetView showGridLines="0" topLeftCell="A65" zoomScale="80" zoomScaleNormal="80" workbookViewId="0">
      <selection activeCell="B144" sqref="B144"/>
    </sheetView>
  </sheetViews>
  <sheetFormatPr defaultColWidth="9.1796875" defaultRowHeight="13.5" outlineLevelCol="1"/>
  <cols>
    <col min="1" max="1" width="20.7265625" style="895" bestFit="1" customWidth="1"/>
    <col min="2" max="2" width="105.81640625" style="895" bestFit="1" customWidth="1"/>
    <col min="3" max="3" width="19.54296875" style="895" hidden="1" customWidth="1" outlineLevel="1"/>
    <col min="4" max="4" width="19.54296875" style="895" customWidth="1" collapsed="1"/>
    <col min="5" max="5" width="16.26953125" style="895" customWidth="1" outlineLevel="1"/>
    <col min="6" max="6" width="19.54296875" style="921" customWidth="1"/>
    <col min="7" max="16384" width="9.1796875" style="895"/>
  </cols>
  <sheetData>
    <row r="1" spans="1:11">
      <c r="A1" s="891" t="s">
        <v>1473</v>
      </c>
      <c r="B1" s="891" t="s">
        <v>1302</v>
      </c>
      <c r="C1" s="892">
        <v>44926</v>
      </c>
      <c r="D1" s="892" t="s">
        <v>1474</v>
      </c>
      <c r="E1" s="892">
        <v>45199</v>
      </c>
      <c r="F1" s="893" t="s">
        <v>1475</v>
      </c>
      <c r="G1" s="894" t="s">
        <v>1476</v>
      </c>
    </row>
    <row r="2" spans="1:11" s="903" customFormat="1" ht="16.149999999999999" hidden="1" customHeight="1">
      <c r="A2" s="896" t="s">
        <v>1477</v>
      </c>
      <c r="B2" s="897" t="s">
        <v>29</v>
      </c>
      <c r="C2" s="898">
        <v>69190.860000014305</v>
      </c>
      <c r="D2" s="899">
        <f>C2/1000</f>
        <v>69.190860000014311</v>
      </c>
      <c r="E2" s="900">
        <v>599.46</v>
      </c>
      <c r="F2" s="901">
        <f>E2/1000</f>
        <v>0.59945999999999999</v>
      </c>
      <c r="G2" s="902" t="s">
        <v>1478</v>
      </c>
      <c r="K2" s="904"/>
    </row>
    <row r="3" spans="1:11" s="903" customFormat="1" ht="16.149999999999999" hidden="1" customHeight="1">
      <c r="A3" s="905" t="s">
        <v>1479</v>
      </c>
      <c r="B3" s="906" t="s">
        <v>1480</v>
      </c>
      <c r="C3" s="907">
        <v>92050145.010000005</v>
      </c>
      <c r="D3" s="908">
        <f t="shared" ref="D3:D66" si="0">C3/1000</f>
        <v>92050.145010000007</v>
      </c>
      <c r="E3" s="909">
        <v>880841568.08999991</v>
      </c>
      <c r="F3" s="910">
        <f t="shared" ref="F3:F66" si="1">E3/1000</f>
        <v>880841.56808999996</v>
      </c>
      <c r="G3" s="911" t="s">
        <v>1481</v>
      </c>
      <c r="H3" s="904"/>
      <c r="I3" s="912"/>
    </row>
    <row r="4" spans="1:11" s="903" customFormat="1" ht="16.149999999999999" hidden="1" customHeight="1">
      <c r="A4" s="905" t="s">
        <v>1482</v>
      </c>
      <c r="B4" s="906" t="s">
        <v>1483</v>
      </c>
      <c r="C4" s="907">
        <v>0</v>
      </c>
      <c r="D4" s="908">
        <f t="shared" si="0"/>
        <v>0</v>
      </c>
      <c r="E4" s="909">
        <v>0</v>
      </c>
      <c r="F4" s="910">
        <f t="shared" si="1"/>
        <v>0</v>
      </c>
      <c r="G4" s="911" t="s">
        <v>1481</v>
      </c>
    </row>
    <row r="5" spans="1:11" s="903" customFormat="1" ht="16.149999999999999" hidden="1" customHeight="1">
      <c r="A5" s="905" t="s">
        <v>1484</v>
      </c>
      <c r="B5" s="906" t="s">
        <v>1485</v>
      </c>
      <c r="C5" s="907">
        <v>12622319.629999965</v>
      </c>
      <c r="D5" s="908">
        <f t="shared" si="0"/>
        <v>12622.319629999965</v>
      </c>
      <c r="E5" s="909">
        <v>60626137.779999971</v>
      </c>
      <c r="F5" s="910">
        <f t="shared" si="1"/>
        <v>60626.137779999968</v>
      </c>
      <c r="G5" s="911" t="s">
        <v>1486</v>
      </c>
    </row>
    <row r="6" spans="1:11" s="903" customFormat="1" ht="16.149999999999999" hidden="1" customHeight="1">
      <c r="A6" s="905" t="s">
        <v>1487</v>
      </c>
      <c r="B6" s="906" t="s">
        <v>1488</v>
      </c>
      <c r="C6" s="907">
        <v>3612.2500000000073</v>
      </c>
      <c r="D6" s="908">
        <f t="shared" si="0"/>
        <v>3.6122500000000071</v>
      </c>
      <c r="E6" s="909">
        <v>46865.410000000025</v>
      </c>
      <c r="F6" s="910">
        <f t="shared" si="1"/>
        <v>46.865410000000026</v>
      </c>
      <c r="G6" s="911" t="s">
        <v>1486</v>
      </c>
    </row>
    <row r="7" spans="1:11" s="903" customFormat="1" ht="16.149999999999999" hidden="1" customHeight="1">
      <c r="A7" s="905" t="s">
        <v>1489</v>
      </c>
      <c r="B7" s="906" t="s">
        <v>1490</v>
      </c>
      <c r="C7" s="907">
        <v>0</v>
      </c>
      <c r="D7" s="908">
        <f t="shared" si="0"/>
        <v>0</v>
      </c>
      <c r="E7" s="909">
        <v>0</v>
      </c>
      <c r="F7" s="910">
        <f t="shared" si="1"/>
        <v>0</v>
      </c>
      <c r="G7" s="911" t="s">
        <v>1486</v>
      </c>
    </row>
    <row r="8" spans="1:11" s="903" customFormat="1" ht="16.149999999999999" hidden="1" customHeight="1">
      <c r="A8" s="905" t="s">
        <v>1491</v>
      </c>
      <c r="B8" s="906" t="s">
        <v>1492</v>
      </c>
      <c r="C8" s="907">
        <v>0</v>
      </c>
      <c r="D8" s="908">
        <v>0</v>
      </c>
      <c r="E8" s="909">
        <v>0</v>
      </c>
      <c r="F8" s="910">
        <f t="shared" si="1"/>
        <v>0</v>
      </c>
      <c r="G8" s="911" t="s">
        <v>1486</v>
      </c>
    </row>
    <row r="9" spans="1:11" s="903" customFormat="1" ht="16.149999999999999" hidden="1" customHeight="1">
      <c r="A9" s="905" t="s">
        <v>1493</v>
      </c>
      <c r="B9" s="906" t="s">
        <v>1494</v>
      </c>
      <c r="C9" s="907">
        <v>0</v>
      </c>
      <c r="D9" s="908">
        <f t="shared" si="0"/>
        <v>0</v>
      </c>
      <c r="E9" s="909">
        <v>0</v>
      </c>
      <c r="F9" s="910">
        <f t="shared" si="1"/>
        <v>0</v>
      </c>
      <c r="G9" s="911" t="s">
        <v>1486</v>
      </c>
    </row>
    <row r="10" spans="1:11" s="903" customFormat="1" ht="16.149999999999999" hidden="1" customHeight="1">
      <c r="A10" s="905" t="s">
        <v>1495</v>
      </c>
      <c r="B10" s="906" t="s">
        <v>1496</v>
      </c>
      <c r="C10" s="907">
        <v>4975</v>
      </c>
      <c r="D10" s="908">
        <f t="shared" si="0"/>
        <v>4.9749999999999996</v>
      </c>
      <c r="E10" s="909">
        <v>4376.28</v>
      </c>
      <c r="F10" s="910">
        <f t="shared" si="1"/>
        <v>4.3762799999999995</v>
      </c>
      <c r="G10" s="911" t="s">
        <v>1486</v>
      </c>
    </row>
    <row r="11" spans="1:11" s="903" customFormat="1" ht="16.149999999999999" hidden="1" customHeight="1">
      <c r="A11" s="905" t="s">
        <v>1497</v>
      </c>
      <c r="B11" s="906" t="s">
        <v>1498</v>
      </c>
      <c r="C11" s="907">
        <v>0</v>
      </c>
      <c r="D11" s="908">
        <f t="shared" si="0"/>
        <v>0</v>
      </c>
      <c r="E11" s="909">
        <v>0</v>
      </c>
      <c r="F11" s="910">
        <f t="shared" si="1"/>
        <v>0</v>
      </c>
      <c r="G11" s="911" t="s">
        <v>1486</v>
      </c>
    </row>
    <row r="12" spans="1:11" s="903" customFormat="1" ht="16.149999999999999" hidden="1" customHeight="1">
      <c r="A12" s="905" t="s">
        <v>1499</v>
      </c>
      <c r="B12" s="906" t="s">
        <v>1500</v>
      </c>
      <c r="C12" s="907">
        <v>0</v>
      </c>
      <c r="D12" s="908">
        <f t="shared" si="0"/>
        <v>0</v>
      </c>
      <c r="E12" s="909">
        <v>0</v>
      </c>
      <c r="F12" s="910">
        <f t="shared" si="1"/>
        <v>0</v>
      </c>
      <c r="G12" s="911" t="s">
        <v>1486</v>
      </c>
    </row>
    <row r="13" spans="1:11" s="903" customFormat="1" ht="16.149999999999999" hidden="1" customHeight="1">
      <c r="A13" s="905" t="s">
        <v>1501</v>
      </c>
      <c r="B13" s="906" t="s">
        <v>1502</v>
      </c>
      <c r="C13" s="907">
        <v>0</v>
      </c>
      <c r="D13" s="908">
        <f t="shared" si="0"/>
        <v>0</v>
      </c>
      <c r="E13" s="909">
        <v>0</v>
      </c>
      <c r="F13" s="910">
        <f t="shared" si="1"/>
        <v>0</v>
      </c>
      <c r="G13" s="911" t="s">
        <v>1486</v>
      </c>
    </row>
    <row r="14" spans="1:11" s="903" customFormat="1" ht="16.149999999999999" hidden="1" customHeight="1">
      <c r="A14" s="905" t="s">
        <v>1503</v>
      </c>
      <c r="B14" s="906" t="s">
        <v>1504</v>
      </c>
      <c r="C14" s="907">
        <v>0</v>
      </c>
      <c r="D14" s="908">
        <f t="shared" si="0"/>
        <v>0</v>
      </c>
      <c r="E14" s="909">
        <v>0</v>
      </c>
      <c r="F14" s="910">
        <f t="shared" si="1"/>
        <v>0</v>
      </c>
      <c r="G14" s="911" t="s">
        <v>1486</v>
      </c>
    </row>
    <row r="15" spans="1:11" s="903" customFormat="1" ht="16.149999999999999" hidden="1" customHeight="1">
      <c r="A15" s="905" t="s">
        <v>1505</v>
      </c>
      <c r="B15" s="906" t="s">
        <v>1506</v>
      </c>
      <c r="C15" s="907">
        <v>0</v>
      </c>
      <c r="D15" s="908">
        <f t="shared" si="0"/>
        <v>0</v>
      </c>
      <c r="E15" s="909">
        <v>0</v>
      </c>
      <c r="F15" s="910">
        <f t="shared" si="1"/>
        <v>0</v>
      </c>
      <c r="G15" s="911" t="s">
        <v>1486</v>
      </c>
    </row>
    <row r="16" spans="1:11" s="903" customFormat="1" ht="16.149999999999999" hidden="1" customHeight="1">
      <c r="A16" s="905" t="s">
        <v>1507</v>
      </c>
      <c r="B16" s="906" t="s">
        <v>1508</v>
      </c>
      <c r="C16" s="907">
        <v>0</v>
      </c>
      <c r="D16" s="908">
        <f t="shared" si="0"/>
        <v>0</v>
      </c>
      <c r="E16" s="909">
        <v>0</v>
      </c>
      <c r="F16" s="910">
        <f t="shared" si="1"/>
        <v>0</v>
      </c>
      <c r="G16" s="911" t="s">
        <v>1486</v>
      </c>
    </row>
    <row r="17" spans="1:9" s="903" customFormat="1" ht="16.149999999999999" hidden="1" customHeight="1">
      <c r="A17" s="905" t="s">
        <v>1509</v>
      </c>
      <c r="B17" s="906" t="s">
        <v>1510</v>
      </c>
      <c r="C17" s="907">
        <v>-229314.06016483516</v>
      </c>
      <c r="D17" s="908">
        <f t="shared" si="0"/>
        <v>-229.31406016483515</v>
      </c>
      <c r="E17" s="909">
        <v>684182.94000000006</v>
      </c>
      <c r="F17" s="910">
        <f t="shared" si="1"/>
        <v>684.18294000000003</v>
      </c>
      <c r="G17" s="911" t="s">
        <v>1486</v>
      </c>
    </row>
    <row r="18" spans="1:9" s="903" customFormat="1" ht="16.149999999999999" hidden="1" customHeight="1">
      <c r="A18" s="905" t="s">
        <v>1511</v>
      </c>
      <c r="B18" s="906" t="s">
        <v>1512</v>
      </c>
      <c r="C18" s="907">
        <v>0</v>
      </c>
      <c r="D18" s="908">
        <f t="shared" si="0"/>
        <v>0</v>
      </c>
      <c r="E18" s="909">
        <v>0</v>
      </c>
      <c r="F18" s="910">
        <f t="shared" si="1"/>
        <v>0</v>
      </c>
      <c r="G18" s="911" t="s">
        <v>1513</v>
      </c>
    </row>
    <row r="19" spans="1:9" s="903" customFormat="1" ht="16.149999999999999" hidden="1" customHeight="1">
      <c r="A19" s="905" t="s">
        <v>1514</v>
      </c>
      <c r="B19" s="906" t="s">
        <v>1515</v>
      </c>
      <c r="C19" s="907">
        <v>0</v>
      </c>
      <c r="D19" s="908">
        <f t="shared" si="0"/>
        <v>0</v>
      </c>
      <c r="E19" s="909">
        <v>0</v>
      </c>
      <c r="F19" s="910">
        <f t="shared" si="1"/>
        <v>0</v>
      </c>
      <c r="G19" s="911" t="s">
        <v>1513</v>
      </c>
    </row>
    <row r="20" spans="1:9" s="903" customFormat="1" ht="16.149999999999999" hidden="1" customHeight="1">
      <c r="A20" s="905" t="s">
        <v>1516</v>
      </c>
      <c r="B20" s="906" t="s">
        <v>1517</v>
      </c>
      <c r="C20" s="907">
        <v>0</v>
      </c>
      <c r="D20" s="908">
        <f t="shared" si="0"/>
        <v>0</v>
      </c>
      <c r="E20" s="909">
        <v>0</v>
      </c>
      <c r="F20" s="910">
        <f t="shared" si="1"/>
        <v>0</v>
      </c>
      <c r="G20" s="911" t="s">
        <v>1513</v>
      </c>
    </row>
    <row r="21" spans="1:9" s="903" customFormat="1" ht="16.149999999999999" hidden="1" customHeight="1">
      <c r="A21" s="905" t="s">
        <v>1518</v>
      </c>
      <c r="B21" s="906" t="s">
        <v>1519</v>
      </c>
      <c r="C21" s="907">
        <v>0</v>
      </c>
      <c r="D21" s="908">
        <f t="shared" si="0"/>
        <v>0</v>
      </c>
      <c r="E21" s="909">
        <v>0</v>
      </c>
      <c r="F21" s="910">
        <f t="shared" si="1"/>
        <v>0</v>
      </c>
      <c r="G21" s="911" t="s">
        <v>1513</v>
      </c>
    </row>
    <row r="22" spans="1:9" s="903" customFormat="1" ht="16.149999999999999" hidden="1" customHeight="1">
      <c r="A22" s="905" t="s">
        <v>1520</v>
      </c>
      <c r="B22" s="906" t="s">
        <v>1521</v>
      </c>
      <c r="C22" s="907">
        <v>-2064161.5</v>
      </c>
      <c r="D22" s="908">
        <f t="shared" si="0"/>
        <v>-2064.1615000000002</v>
      </c>
      <c r="E22" s="909">
        <v>-34204717.689999998</v>
      </c>
      <c r="F22" s="926">
        <f t="shared" si="1"/>
        <v>-34204.717689999998</v>
      </c>
      <c r="G22" s="911" t="s">
        <v>1522</v>
      </c>
    </row>
    <row r="23" spans="1:9" s="903" customFormat="1" ht="16.149999999999999" hidden="1" customHeight="1">
      <c r="A23" s="905" t="s">
        <v>1523</v>
      </c>
      <c r="B23" s="906" t="s">
        <v>1524</v>
      </c>
      <c r="C23" s="907">
        <v>-1321063.370000001</v>
      </c>
      <c r="D23" s="908">
        <f t="shared" si="0"/>
        <v>-1321.063370000001</v>
      </c>
      <c r="E23" s="909">
        <v>-20524030.609999999</v>
      </c>
      <c r="F23" s="926">
        <f t="shared" si="1"/>
        <v>-20524.030609999998</v>
      </c>
      <c r="G23" s="911" t="s">
        <v>1522</v>
      </c>
    </row>
    <row r="24" spans="1:9" s="903" customFormat="1" ht="16.149999999999999" hidden="1" customHeight="1">
      <c r="A24" s="905" t="s">
        <v>1525</v>
      </c>
      <c r="B24" s="906" t="s">
        <v>1526</v>
      </c>
      <c r="C24" s="907">
        <v>-367288.98999999929</v>
      </c>
      <c r="D24" s="908">
        <f t="shared" si="0"/>
        <v>-367.28898999999927</v>
      </c>
      <c r="E24" s="909">
        <v>-6339711.96</v>
      </c>
      <c r="F24" s="926">
        <f t="shared" si="1"/>
        <v>-6339.7119599999996</v>
      </c>
      <c r="G24" s="911" t="s">
        <v>1522</v>
      </c>
    </row>
    <row r="25" spans="1:9" s="903" customFormat="1" ht="16.149999999999999" hidden="1" customHeight="1">
      <c r="A25" s="905" t="s">
        <v>1527</v>
      </c>
      <c r="B25" s="906" t="s">
        <v>1528</v>
      </c>
      <c r="C25" s="907">
        <v>-59684.470000000205</v>
      </c>
      <c r="D25" s="908">
        <f t="shared" si="0"/>
        <v>-59.684470000000204</v>
      </c>
      <c r="E25" s="909">
        <v>-1030203.19</v>
      </c>
      <c r="F25" s="926">
        <f t="shared" si="1"/>
        <v>-1030.2031899999999</v>
      </c>
      <c r="G25" s="911" t="s">
        <v>1522</v>
      </c>
    </row>
    <row r="26" spans="1:9" s="903" customFormat="1" ht="16.149999999999999" hidden="1" customHeight="1">
      <c r="A26" s="905" t="s">
        <v>1529</v>
      </c>
      <c r="B26" s="906" t="s">
        <v>1530</v>
      </c>
      <c r="C26" s="907">
        <v>-11805.23000000001</v>
      </c>
      <c r="D26" s="908">
        <f t="shared" si="0"/>
        <v>-11.805230000000011</v>
      </c>
      <c r="E26" s="909">
        <v>-2735.74</v>
      </c>
      <c r="F26" s="926">
        <f t="shared" si="1"/>
        <v>-2.7357399999999998</v>
      </c>
      <c r="G26" s="911" t="s">
        <v>1522</v>
      </c>
    </row>
    <row r="27" spans="1:9" s="903" customFormat="1" ht="16.149999999999999" hidden="1" customHeight="1">
      <c r="A27" s="905" t="s">
        <v>1531</v>
      </c>
      <c r="B27" s="906" t="s">
        <v>1532</v>
      </c>
      <c r="C27" s="907">
        <v>-2462.0099999999998</v>
      </c>
      <c r="D27" s="908">
        <f t="shared" si="0"/>
        <v>-2.4620099999999998</v>
      </c>
      <c r="E27" s="909">
        <v>-1823.8199999999995</v>
      </c>
      <c r="F27" s="926">
        <f t="shared" si="1"/>
        <v>-1.8238199999999996</v>
      </c>
      <c r="G27" s="911" t="s">
        <v>1522</v>
      </c>
    </row>
    <row r="28" spans="1:9" s="903" customFormat="1" ht="16.149999999999999" hidden="1" customHeight="1">
      <c r="A28" s="905" t="s">
        <v>1533</v>
      </c>
      <c r="B28" s="906" t="s">
        <v>1534</v>
      </c>
      <c r="C28" s="907">
        <v>-1600.3099999999977</v>
      </c>
      <c r="D28" s="908">
        <f t="shared" si="0"/>
        <v>-1.6003099999999977</v>
      </c>
      <c r="E28" s="909">
        <v>-1185.4899999999996</v>
      </c>
      <c r="F28" s="926">
        <f t="shared" si="1"/>
        <v>-1.1854899999999995</v>
      </c>
      <c r="G28" s="911" t="s">
        <v>1522</v>
      </c>
    </row>
    <row r="29" spans="1:9" s="903" customFormat="1" ht="16.149999999999999" hidden="1" customHeight="1">
      <c r="A29" s="905" t="s">
        <v>1535</v>
      </c>
      <c r="B29" s="906" t="s">
        <v>1536</v>
      </c>
      <c r="C29" s="907">
        <v>-7386.0299999999988</v>
      </c>
      <c r="D29" s="908">
        <f t="shared" si="0"/>
        <v>-7.386029999999999</v>
      </c>
      <c r="E29" s="909">
        <v>-5471.4700000000012</v>
      </c>
      <c r="F29" s="926">
        <f t="shared" si="1"/>
        <v>-5.4714700000000009</v>
      </c>
      <c r="G29" s="911" t="s">
        <v>1522</v>
      </c>
    </row>
    <row r="30" spans="1:9" s="903" customFormat="1" ht="16.149999999999999" hidden="1" customHeight="1">
      <c r="A30" s="905" t="s">
        <v>1537</v>
      </c>
      <c r="B30" s="906" t="s">
        <v>1538</v>
      </c>
      <c r="C30" s="907">
        <v>29005.09</v>
      </c>
      <c r="D30" s="908">
        <f t="shared" si="0"/>
        <v>29.005089999999999</v>
      </c>
      <c r="E30" s="909">
        <v>-1479</v>
      </c>
      <c r="F30" s="926">
        <f t="shared" si="1"/>
        <v>-1.4790000000000001</v>
      </c>
      <c r="G30" s="911" t="s">
        <v>1522</v>
      </c>
    </row>
    <row r="31" spans="1:9" s="903" customFormat="1" ht="16.149999999999999" hidden="1" customHeight="1">
      <c r="A31" s="905" t="s">
        <v>1539</v>
      </c>
      <c r="B31" s="906" t="s">
        <v>1540</v>
      </c>
      <c r="C31" s="907">
        <v>4114.4399999999987</v>
      </c>
      <c r="D31" s="908">
        <f t="shared" si="0"/>
        <v>4.1144399999999983</v>
      </c>
      <c r="E31" s="909">
        <v>-26078.150000000009</v>
      </c>
      <c r="F31" s="926">
        <f t="shared" si="1"/>
        <v>-26.078150000000008</v>
      </c>
      <c r="G31" s="911" t="s">
        <v>1522</v>
      </c>
      <c r="I31" s="904"/>
    </row>
    <row r="32" spans="1:9" s="903" customFormat="1" ht="16.149999999999999" hidden="1" customHeight="1">
      <c r="A32" s="905" t="s">
        <v>1541</v>
      </c>
      <c r="B32" s="906" t="s">
        <v>1542</v>
      </c>
      <c r="C32" s="907">
        <v>-532.18000000000029</v>
      </c>
      <c r="D32" s="908">
        <f t="shared" si="0"/>
        <v>-0.53218000000000032</v>
      </c>
      <c r="E32" s="909">
        <v>-2289.7200000000012</v>
      </c>
      <c r="F32" s="926">
        <f t="shared" si="1"/>
        <v>-2.2897200000000013</v>
      </c>
      <c r="G32" s="911" t="s">
        <v>1522</v>
      </c>
    </row>
    <row r="33" spans="1:8" s="903" customFormat="1" ht="16.149999999999999" hidden="1" customHeight="1">
      <c r="A33" s="905" t="s">
        <v>1543</v>
      </c>
      <c r="B33" s="906" t="s">
        <v>1544</v>
      </c>
      <c r="C33" s="907">
        <v>0</v>
      </c>
      <c r="D33" s="908">
        <f t="shared" si="0"/>
        <v>0</v>
      </c>
      <c r="E33" s="909">
        <v>0</v>
      </c>
      <c r="F33" s="926">
        <f t="shared" si="1"/>
        <v>0</v>
      </c>
      <c r="G33" s="911" t="s">
        <v>1522</v>
      </c>
    </row>
    <row r="34" spans="1:8" s="903" customFormat="1" ht="16.149999999999999" hidden="1" customHeight="1">
      <c r="A34" s="905" t="s">
        <v>1545</v>
      </c>
      <c r="B34" s="906" t="s">
        <v>1546</v>
      </c>
      <c r="C34" s="907">
        <v>-143739.68000000017</v>
      </c>
      <c r="D34" s="908">
        <f t="shared" si="0"/>
        <v>-143.73968000000016</v>
      </c>
      <c r="E34" s="909">
        <v>-2991723.040000001</v>
      </c>
      <c r="F34" s="926">
        <f t="shared" si="1"/>
        <v>-2991.7230400000008</v>
      </c>
      <c r="G34" s="911" t="s">
        <v>1522</v>
      </c>
    </row>
    <row r="35" spans="1:8" s="903" customFormat="1" ht="16.149999999999999" hidden="1" customHeight="1">
      <c r="A35" s="905" t="s">
        <v>1547</v>
      </c>
      <c r="B35" s="906" t="s">
        <v>1548</v>
      </c>
      <c r="C35" s="907">
        <v>85014.930000000008</v>
      </c>
      <c r="D35" s="908">
        <f t="shared" si="0"/>
        <v>85.014930000000007</v>
      </c>
      <c r="E35" s="909">
        <v>-4335</v>
      </c>
      <c r="F35" s="926">
        <f t="shared" si="1"/>
        <v>-4.335</v>
      </c>
      <c r="G35" s="911" t="s">
        <v>1522</v>
      </c>
    </row>
    <row r="36" spans="1:8" s="903" customFormat="1" ht="16.149999999999999" hidden="1" customHeight="1">
      <c r="A36" s="905" t="s">
        <v>1549</v>
      </c>
      <c r="B36" s="906" t="s">
        <v>1550</v>
      </c>
      <c r="C36" s="907">
        <v>0</v>
      </c>
      <c r="D36" s="908">
        <f t="shared" si="0"/>
        <v>0</v>
      </c>
      <c r="E36" s="909">
        <v>0</v>
      </c>
      <c r="F36" s="910">
        <f t="shared" si="1"/>
        <v>0</v>
      </c>
      <c r="G36" s="911" t="s">
        <v>1522</v>
      </c>
      <c r="H36" s="913"/>
    </row>
    <row r="37" spans="1:8" s="903" customFormat="1" ht="16.149999999999999" hidden="1" customHeight="1">
      <c r="A37" s="905" t="s">
        <v>1551</v>
      </c>
      <c r="B37" s="906" t="s">
        <v>1552</v>
      </c>
      <c r="C37" s="907">
        <v>-7633519.3399999989</v>
      </c>
      <c r="D37" s="908">
        <f t="shared" si="0"/>
        <v>-7633.5193399999989</v>
      </c>
      <c r="E37" s="909">
        <v>-11851170.639999989</v>
      </c>
      <c r="F37" s="910">
        <f t="shared" si="1"/>
        <v>-11851.170639999989</v>
      </c>
      <c r="G37" s="911" t="s">
        <v>1513</v>
      </c>
    </row>
    <row r="38" spans="1:8" s="903" customFormat="1" ht="16.149999999999999" hidden="1" customHeight="1">
      <c r="A38" s="905" t="s">
        <v>1553</v>
      </c>
      <c r="B38" s="906" t="s">
        <v>1554</v>
      </c>
      <c r="C38" s="907">
        <v>491179.3515039999</v>
      </c>
      <c r="D38" s="908">
        <f t="shared" si="0"/>
        <v>491.1793515039999</v>
      </c>
      <c r="E38" s="909">
        <v>-11611.349999999977</v>
      </c>
      <c r="F38" s="910">
        <f t="shared" si="1"/>
        <v>-11.611349999999977</v>
      </c>
      <c r="G38" s="911" t="s">
        <v>1513</v>
      </c>
    </row>
    <row r="39" spans="1:8" s="903" customFormat="1" ht="16.149999999999999" hidden="1" customHeight="1">
      <c r="A39" s="905" t="s">
        <v>1555</v>
      </c>
      <c r="B39" s="906" t="s">
        <v>1556</v>
      </c>
      <c r="C39" s="907">
        <v>0</v>
      </c>
      <c r="D39" s="908">
        <f t="shared" si="0"/>
        <v>0</v>
      </c>
      <c r="E39" s="909">
        <v>0</v>
      </c>
      <c r="F39" s="910">
        <f t="shared" si="1"/>
        <v>0</v>
      </c>
      <c r="G39" s="911" t="s">
        <v>1513</v>
      </c>
    </row>
    <row r="40" spans="1:8" s="903" customFormat="1" ht="16.149999999999999" hidden="1" customHeight="1">
      <c r="A40" s="905" t="s">
        <v>1557</v>
      </c>
      <c r="B40" s="906" t="s">
        <v>1558</v>
      </c>
      <c r="C40" s="907">
        <v>0</v>
      </c>
      <c r="D40" s="908">
        <f t="shared" si="0"/>
        <v>0</v>
      </c>
      <c r="E40" s="909">
        <v>-100000000</v>
      </c>
      <c r="F40" s="910">
        <f t="shared" si="1"/>
        <v>-100000</v>
      </c>
      <c r="G40" s="911" t="s">
        <v>1559</v>
      </c>
    </row>
    <row r="41" spans="1:8" s="903" customFormat="1" ht="16.149999999999999" hidden="1" customHeight="1">
      <c r="A41" s="905" t="s">
        <v>1560</v>
      </c>
      <c r="B41" s="906" t="s">
        <v>783</v>
      </c>
      <c r="C41" s="907">
        <v>0</v>
      </c>
      <c r="D41" s="908">
        <f t="shared" si="0"/>
        <v>0</v>
      </c>
      <c r="E41" s="909">
        <v>50000000</v>
      </c>
      <c r="F41" s="910">
        <f t="shared" si="1"/>
        <v>50000</v>
      </c>
      <c r="G41" s="911" t="s">
        <v>1559</v>
      </c>
    </row>
    <row r="42" spans="1:8" s="903" customFormat="1" ht="16.149999999999999" hidden="1" customHeight="1">
      <c r="A42" s="905" t="s">
        <v>1561</v>
      </c>
      <c r="B42" s="906" t="s">
        <v>1562</v>
      </c>
      <c r="C42" s="907">
        <v>0</v>
      </c>
      <c r="D42" s="908">
        <f t="shared" si="0"/>
        <v>0</v>
      </c>
      <c r="E42" s="909">
        <v>-7171.2</v>
      </c>
      <c r="F42" s="910">
        <f t="shared" si="1"/>
        <v>-7.1711999999999998</v>
      </c>
      <c r="G42" s="911" t="s">
        <v>1559</v>
      </c>
    </row>
    <row r="43" spans="1:8" s="903" customFormat="1" ht="16.149999999999999" hidden="1" customHeight="1">
      <c r="A43" s="905" t="s">
        <v>1563</v>
      </c>
      <c r="B43" s="906" t="s">
        <v>479</v>
      </c>
      <c r="C43" s="907">
        <v>0</v>
      </c>
      <c r="D43" s="908">
        <f t="shared" si="0"/>
        <v>0</v>
      </c>
      <c r="E43" s="909">
        <v>-10000000</v>
      </c>
      <c r="F43" s="910">
        <f t="shared" si="1"/>
        <v>-10000</v>
      </c>
      <c r="G43" s="911" t="s">
        <v>1559</v>
      </c>
    </row>
    <row r="44" spans="1:8" s="903" customFormat="1" ht="16.149999999999999" hidden="1" customHeight="1">
      <c r="A44" s="905" t="s">
        <v>1564</v>
      </c>
      <c r="B44" s="906" t="s">
        <v>484</v>
      </c>
      <c r="C44" s="907">
        <v>0</v>
      </c>
      <c r="D44" s="908">
        <f t="shared" si="0"/>
        <v>0</v>
      </c>
      <c r="E44" s="909">
        <v>0</v>
      </c>
      <c r="F44" s="910">
        <f t="shared" si="1"/>
        <v>0</v>
      </c>
      <c r="G44" s="911" t="s">
        <v>1559</v>
      </c>
      <c r="H44" s="913"/>
    </row>
    <row r="45" spans="1:8" s="903" customFormat="1" ht="16.149999999999999" hidden="1" customHeight="1">
      <c r="A45" s="905" t="s">
        <v>1565</v>
      </c>
      <c r="B45" s="906" t="s">
        <v>1566</v>
      </c>
      <c r="C45" s="907">
        <v>0</v>
      </c>
      <c r="D45" s="908">
        <f t="shared" si="0"/>
        <v>0</v>
      </c>
      <c r="E45" s="909">
        <v>0</v>
      </c>
      <c r="F45" s="910">
        <f t="shared" si="1"/>
        <v>0</v>
      </c>
      <c r="G45" s="911" t="s">
        <v>1559</v>
      </c>
    </row>
    <row r="46" spans="1:8" s="903" customFormat="1" ht="16.149999999999999" hidden="1" customHeight="1">
      <c r="A46" s="905" t="s">
        <v>1567</v>
      </c>
      <c r="B46" s="906" t="s">
        <v>508</v>
      </c>
      <c r="C46" s="907">
        <v>0</v>
      </c>
      <c r="D46" s="908">
        <f t="shared" si="0"/>
        <v>0</v>
      </c>
      <c r="E46" s="909">
        <v>-523462397.93999988</v>
      </c>
      <c r="F46" s="910">
        <f t="shared" si="1"/>
        <v>-523462.39793999988</v>
      </c>
      <c r="G46" s="911" t="s">
        <v>1559</v>
      </c>
    </row>
    <row r="47" spans="1:8" s="903" customFormat="1" ht="16.149999999999999" hidden="1" customHeight="1">
      <c r="A47" s="905" t="s">
        <v>1568</v>
      </c>
      <c r="B47" s="906" t="s">
        <v>527</v>
      </c>
      <c r="C47" s="907">
        <v>0</v>
      </c>
      <c r="D47" s="908">
        <f t="shared" si="0"/>
        <v>0</v>
      </c>
      <c r="E47" s="909">
        <v>0</v>
      </c>
      <c r="F47" s="910">
        <f t="shared" si="1"/>
        <v>0</v>
      </c>
      <c r="G47" s="911" t="s">
        <v>1569</v>
      </c>
    </row>
    <row r="48" spans="1:8" s="903" customFormat="1" ht="16.149999999999999" hidden="1" customHeight="1">
      <c r="A48" s="905" t="s">
        <v>1570</v>
      </c>
      <c r="B48" s="906" t="s">
        <v>543</v>
      </c>
      <c r="C48" s="907">
        <v>-13008040.039999999</v>
      </c>
      <c r="D48" s="908">
        <f t="shared" si="0"/>
        <v>-13008.04004</v>
      </c>
      <c r="E48" s="909">
        <v>-50047829.119999997</v>
      </c>
      <c r="F48" s="910">
        <f t="shared" si="1"/>
        <v>-50047.829119999995</v>
      </c>
      <c r="G48" s="911" t="s">
        <v>1569</v>
      </c>
    </row>
    <row r="49" spans="1:7" s="903" customFormat="1" ht="16.149999999999999" hidden="1" customHeight="1">
      <c r="A49" s="905" t="s">
        <v>1571</v>
      </c>
      <c r="B49" s="906" t="s">
        <v>1572</v>
      </c>
      <c r="C49" s="907">
        <v>-165862712.24999994</v>
      </c>
      <c r="D49" s="908">
        <f t="shared" si="0"/>
        <v>-165862.71224999995</v>
      </c>
      <c r="E49" s="909">
        <v>-488258541.56999999</v>
      </c>
      <c r="F49" s="910">
        <f t="shared" si="1"/>
        <v>-488258.54157</v>
      </c>
      <c r="G49" s="911" t="s">
        <v>1573</v>
      </c>
    </row>
    <row r="50" spans="1:7" s="903" customFormat="1" ht="16.149999999999999" hidden="1" customHeight="1">
      <c r="A50" s="905" t="s">
        <v>1574</v>
      </c>
      <c r="B50" s="906" t="s">
        <v>1575</v>
      </c>
      <c r="C50" s="907">
        <v>-39647.240000000005</v>
      </c>
      <c r="D50" s="908">
        <f t="shared" si="0"/>
        <v>-39.647240000000004</v>
      </c>
      <c r="E50" s="909">
        <v>-149815.64000000001</v>
      </c>
      <c r="F50" s="910">
        <f t="shared" si="1"/>
        <v>-149.81564</v>
      </c>
      <c r="G50" s="911" t="s">
        <v>1573</v>
      </c>
    </row>
    <row r="51" spans="1:7" s="903" customFormat="1" ht="16.149999999999999" hidden="1" customHeight="1">
      <c r="A51" s="905" t="s">
        <v>1576</v>
      </c>
      <c r="B51" s="906" t="s">
        <v>1577</v>
      </c>
      <c r="C51" s="907">
        <v>-273095.15999999997</v>
      </c>
      <c r="D51" s="908">
        <f t="shared" si="0"/>
        <v>-273.09515999999996</v>
      </c>
      <c r="E51" s="909">
        <v>-2867293.53</v>
      </c>
      <c r="F51" s="910">
        <f t="shared" si="1"/>
        <v>-2867.2935299999999</v>
      </c>
      <c r="G51" s="911" t="s">
        <v>1573</v>
      </c>
    </row>
    <row r="52" spans="1:7" s="903" customFormat="1" ht="16.149999999999999" hidden="1" customHeight="1">
      <c r="A52" s="905" t="s">
        <v>1578</v>
      </c>
      <c r="B52" s="906" t="s">
        <v>1579</v>
      </c>
      <c r="C52" s="907">
        <v>0</v>
      </c>
      <c r="D52" s="908">
        <f t="shared" si="0"/>
        <v>0</v>
      </c>
      <c r="E52" s="909">
        <v>0</v>
      </c>
      <c r="F52" s="910">
        <f t="shared" si="1"/>
        <v>0</v>
      </c>
      <c r="G52" s="911" t="s">
        <v>1573</v>
      </c>
    </row>
    <row r="53" spans="1:7" s="903" customFormat="1" ht="16.149999999999999" hidden="1" customHeight="1">
      <c r="A53" s="927" t="s">
        <v>1580</v>
      </c>
      <c r="B53" s="928" t="s">
        <v>1581</v>
      </c>
      <c r="C53" s="907">
        <v>-64795.49</v>
      </c>
      <c r="D53" s="929">
        <f t="shared" si="0"/>
        <v>-64.795490000000001</v>
      </c>
      <c r="E53" s="930">
        <v>-59541.950000000004</v>
      </c>
      <c r="F53" s="931">
        <f t="shared" si="1"/>
        <v>-59.541950000000007</v>
      </c>
      <c r="G53" s="925" t="s">
        <v>1573</v>
      </c>
    </row>
    <row r="54" spans="1:7" s="903" customFormat="1" ht="16.149999999999999" hidden="1" customHeight="1">
      <c r="A54" s="905" t="s">
        <v>1582</v>
      </c>
      <c r="B54" s="906" t="s">
        <v>1583</v>
      </c>
      <c r="C54" s="907">
        <v>-5263.3549119999698</v>
      </c>
      <c r="D54" s="908">
        <f t="shared" si="0"/>
        <v>-5.2633549119999694</v>
      </c>
      <c r="E54" s="909">
        <v>0</v>
      </c>
      <c r="F54" s="910">
        <f t="shared" si="1"/>
        <v>0</v>
      </c>
      <c r="G54" s="911" t="s">
        <v>1569</v>
      </c>
    </row>
    <row r="55" spans="1:7" s="903" customFormat="1" ht="16.149999999999999" hidden="1" customHeight="1">
      <c r="A55" s="905" t="s">
        <v>1584</v>
      </c>
      <c r="B55" s="906" t="s">
        <v>1585</v>
      </c>
      <c r="C55" s="907">
        <v>0</v>
      </c>
      <c r="D55" s="908">
        <f t="shared" si="0"/>
        <v>0</v>
      </c>
      <c r="E55" s="909">
        <v>0</v>
      </c>
      <c r="F55" s="910">
        <f t="shared" si="1"/>
        <v>0</v>
      </c>
      <c r="G55" s="911" t="s">
        <v>1569</v>
      </c>
    </row>
    <row r="56" spans="1:7" s="903" customFormat="1" ht="16.149999999999999" hidden="1" customHeight="1">
      <c r="A56" s="905" t="s">
        <v>1586</v>
      </c>
      <c r="B56" s="906" t="s">
        <v>1587</v>
      </c>
      <c r="C56" s="907">
        <v>0</v>
      </c>
      <c r="D56" s="908">
        <f t="shared" si="0"/>
        <v>0</v>
      </c>
      <c r="E56" s="909">
        <v>0</v>
      </c>
      <c r="F56" s="910">
        <f t="shared" si="1"/>
        <v>0</v>
      </c>
      <c r="G56" s="911" t="s">
        <v>1569</v>
      </c>
    </row>
    <row r="57" spans="1:7" s="903" customFormat="1" ht="16.149999999999999" hidden="1" customHeight="1">
      <c r="A57" s="905" t="s">
        <v>1588</v>
      </c>
      <c r="B57" s="906" t="s">
        <v>1589</v>
      </c>
      <c r="C57" s="907">
        <v>0</v>
      </c>
      <c r="D57" s="908">
        <f t="shared" si="0"/>
        <v>0</v>
      </c>
      <c r="E57" s="909">
        <v>0</v>
      </c>
      <c r="F57" s="910">
        <f t="shared" si="1"/>
        <v>0</v>
      </c>
      <c r="G57" s="911" t="s">
        <v>1569</v>
      </c>
    </row>
    <row r="58" spans="1:7" s="903" customFormat="1" ht="16.149999999999999" hidden="1" customHeight="1">
      <c r="A58" s="905" t="s">
        <v>1590</v>
      </c>
      <c r="B58" s="906" t="s">
        <v>1591</v>
      </c>
      <c r="C58" s="907">
        <v>1155</v>
      </c>
      <c r="D58" s="908">
        <f t="shared" si="0"/>
        <v>1.155</v>
      </c>
      <c r="E58" s="909">
        <v>2383.5</v>
      </c>
      <c r="F58" s="910">
        <f t="shared" si="1"/>
        <v>2.3835000000000002</v>
      </c>
      <c r="G58" s="911" t="s">
        <v>1569</v>
      </c>
    </row>
    <row r="59" spans="1:7" s="903" customFormat="1" ht="16.149999999999999" hidden="1" customHeight="1">
      <c r="A59" s="905" t="s">
        <v>1592</v>
      </c>
      <c r="B59" s="906" t="s">
        <v>1593</v>
      </c>
      <c r="C59" s="907">
        <v>0</v>
      </c>
      <c r="D59" s="908">
        <f t="shared" si="0"/>
        <v>0</v>
      </c>
      <c r="E59" s="909">
        <v>297</v>
      </c>
      <c r="F59" s="910">
        <f t="shared" si="1"/>
        <v>0.29699999999999999</v>
      </c>
      <c r="G59" s="911" t="s">
        <v>1569</v>
      </c>
    </row>
    <row r="60" spans="1:7" s="903" customFormat="1" ht="16.149999999999999" hidden="1" customHeight="1">
      <c r="A60" s="905" t="s">
        <v>1594</v>
      </c>
      <c r="B60" s="906" t="s">
        <v>1595</v>
      </c>
      <c r="C60" s="907">
        <v>0</v>
      </c>
      <c r="D60" s="908">
        <f t="shared" si="0"/>
        <v>0</v>
      </c>
      <c r="E60" s="909">
        <v>0</v>
      </c>
      <c r="F60" s="910">
        <f t="shared" si="1"/>
        <v>0</v>
      </c>
      <c r="G60" s="911" t="s">
        <v>1569</v>
      </c>
    </row>
    <row r="61" spans="1:7" s="903" customFormat="1" ht="16.149999999999999" hidden="1" customHeight="1">
      <c r="A61" s="905" t="s">
        <v>1596</v>
      </c>
      <c r="B61" s="906" t="s">
        <v>1597</v>
      </c>
      <c r="C61" s="907">
        <v>0</v>
      </c>
      <c r="D61" s="908">
        <f t="shared" si="0"/>
        <v>0</v>
      </c>
      <c r="E61" s="909">
        <v>0</v>
      </c>
      <c r="F61" s="910">
        <f t="shared" si="1"/>
        <v>0</v>
      </c>
      <c r="G61" s="911" t="s">
        <v>1569</v>
      </c>
    </row>
    <row r="62" spans="1:7" s="903" customFormat="1" ht="16.149999999999999" hidden="1" customHeight="1">
      <c r="A62" s="905" t="s">
        <v>1598</v>
      </c>
      <c r="B62" s="906" t="s">
        <v>1599</v>
      </c>
      <c r="C62" s="907">
        <v>2912.38</v>
      </c>
      <c r="D62" s="908">
        <f t="shared" si="0"/>
        <v>2.9123800000000002</v>
      </c>
      <c r="E62" s="909">
        <v>12059.95</v>
      </c>
      <c r="F62" s="910">
        <f t="shared" si="1"/>
        <v>12.059950000000001</v>
      </c>
      <c r="G62" s="911" t="s">
        <v>1600</v>
      </c>
    </row>
    <row r="63" spans="1:7" s="903" customFormat="1" ht="16.149999999999999" hidden="1" customHeight="1">
      <c r="A63" s="905" t="s">
        <v>1601</v>
      </c>
      <c r="B63" s="906" t="s">
        <v>204</v>
      </c>
      <c r="C63" s="907">
        <v>256939.87</v>
      </c>
      <c r="D63" s="908">
        <f t="shared" si="0"/>
        <v>256.93986999999998</v>
      </c>
      <c r="E63" s="909">
        <v>897799.57000000007</v>
      </c>
      <c r="F63" s="910">
        <f t="shared" si="1"/>
        <v>897.79957000000002</v>
      </c>
      <c r="G63" s="911" t="s">
        <v>1600</v>
      </c>
    </row>
    <row r="64" spans="1:7" s="903" customFormat="1" ht="16.149999999999999" hidden="1" customHeight="1">
      <c r="A64" s="905" t="s">
        <v>1602</v>
      </c>
      <c r="B64" s="906" t="s">
        <v>1603</v>
      </c>
      <c r="C64" s="907">
        <v>0</v>
      </c>
      <c r="D64" s="908">
        <f t="shared" si="0"/>
        <v>0</v>
      </c>
      <c r="E64" s="909">
        <v>7498.32</v>
      </c>
      <c r="F64" s="910">
        <f t="shared" si="1"/>
        <v>7.4983199999999997</v>
      </c>
      <c r="G64" s="911" t="s">
        <v>1600</v>
      </c>
    </row>
    <row r="65" spans="1:7" s="903" customFormat="1" ht="16.149999999999999" customHeight="1">
      <c r="A65" s="905" t="s">
        <v>1604</v>
      </c>
      <c r="B65" s="906" t="s">
        <v>1605</v>
      </c>
      <c r="C65" s="907">
        <v>198383.97999999998</v>
      </c>
      <c r="D65" s="908">
        <f t="shared" si="0"/>
        <v>198.38397999999998</v>
      </c>
      <c r="E65" s="909">
        <v>575682.6</v>
      </c>
      <c r="F65" s="910">
        <f t="shared" si="1"/>
        <v>575.68259999999998</v>
      </c>
      <c r="G65" s="911" t="s">
        <v>1606</v>
      </c>
    </row>
    <row r="66" spans="1:7" s="903" customFormat="1" ht="16.149999999999999" customHeight="1">
      <c r="A66" s="905" t="s">
        <v>1607</v>
      </c>
      <c r="B66" s="906" t="s">
        <v>1608</v>
      </c>
      <c r="C66" s="907">
        <v>4858.97</v>
      </c>
      <c r="D66" s="908">
        <f t="shared" si="0"/>
        <v>4.8589700000000002</v>
      </c>
      <c r="E66" s="909">
        <v>-41867.68</v>
      </c>
      <c r="F66" s="910">
        <f t="shared" si="1"/>
        <v>-41.86768</v>
      </c>
      <c r="G66" s="911" t="s">
        <v>1606</v>
      </c>
    </row>
    <row r="67" spans="1:7" s="903" customFormat="1" ht="16.149999999999999" customHeight="1">
      <c r="A67" s="905" t="s">
        <v>1609</v>
      </c>
      <c r="B67" s="906" t="s">
        <v>1610</v>
      </c>
      <c r="C67" s="907">
        <v>1619.66</v>
      </c>
      <c r="D67" s="908">
        <f t="shared" ref="D67:D130" si="2">C67/1000</f>
        <v>1.6196600000000001</v>
      </c>
      <c r="E67" s="909">
        <v>-6693.41</v>
      </c>
      <c r="F67" s="910">
        <f t="shared" ref="F67:F130" si="3">E67/1000</f>
        <v>-6.6934100000000001</v>
      </c>
      <c r="G67" s="911" t="s">
        <v>1606</v>
      </c>
    </row>
    <row r="68" spans="1:7" s="903" customFormat="1" ht="16.149999999999999" hidden="1" customHeight="1">
      <c r="A68" s="905" t="s">
        <v>1611</v>
      </c>
      <c r="B68" s="906" t="s">
        <v>227</v>
      </c>
      <c r="C68" s="907">
        <v>19708.79</v>
      </c>
      <c r="D68" s="908">
        <f t="shared" si="2"/>
        <v>19.70879</v>
      </c>
      <c r="E68" s="909">
        <v>95522.719999999987</v>
      </c>
      <c r="F68" s="910">
        <f t="shared" si="3"/>
        <v>95.522719999999993</v>
      </c>
      <c r="G68" s="911" t="s">
        <v>1600</v>
      </c>
    </row>
    <row r="69" spans="1:7" s="903" customFormat="1" ht="16.149999999999999" hidden="1" customHeight="1">
      <c r="A69" s="905" t="s">
        <v>1612</v>
      </c>
      <c r="B69" s="906" t="s">
        <v>1613</v>
      </c>
      <c r="C69" s="907">
        <v>18584.420000000002</v>
      </c>
      <c r="D69" s="908">
        <f t="shared" si="2"/>
        <v>18.584420000000001</v>
      </c>
      <c r="E69" s="909">
        <v>64365.15</v>
      </c>
      <c r="F69" s="910">
        <f t="shared" si="3"/>
        <v>64.36515</v>
      </c>
      <c r="G69" s="911" t="s">
        <v>1600</v>
      </c>
    </row>
    <row r="70" spans="1:7" s="903" customFormat="1" ht="16.149999999999999" hidden="1" customHeight="1">
      <c r="A70" s="905" t="s">
        <v>1614</v>
      </c>
      <c r="B70" s="906" t="s">
        <v>1615</v>
      </c>
      <c r="C70" s="907">
        <v>25</v>
      </c>
      <c r="D70" s="908">
        <f t="shared" si="2"/>
        <v>2.5000000000000001E-2</v>
      </c>
      <c r="E70" s="909">
        <v>4967.8899999999994</v>
      </c>
      <c r="F70" s="910">
        <f t="shared" si="3"/>
        <v>4.9678899999999997</v>
      </c>
      <c r="G70" s="911" t="s">
        <v>1600</v>
      </c>
    </row>
    <row r="71" spans="1:7" s="903" customFormat="1" ht="16.149999999999999" customHeight="1">
      <c r="A71" s="905" t="s">
        <v>1616</v>
      </c>
      <c r="B71" s="906" t="s">
        <v>1617</v>
      </c>
      <c r="C71" s="907">
        <v>1896.3</v>
      </c>
      <c r="D71" s="908">
        <f t="shared" si="2"/>
        <v>1.8962999999999999</v>
      </c>
      <c r="E71" s="909">
        <v>-13212.96</v>
      </c>
      <c r="F71" s="910">
        <f t="shared" si="3"/>
        <v>-13.212959999999999</v>
      </c>
      <c r="G71" s="911" t="s">
        <v>1606</v>
      </c>
    </row>
    <row r="72" spans="1:7" s="903" customFormat="1" ht="16.149999999999999" customHeight="1">
      <c r="A72" s="905" t="s">
        <v>1618</v>
      </c>
      <c r="B72" s="906" t="s">
        <v>1619</v>
      </c>
      <c r="C72" s="907">
        <v>339180.6</v>
      </c>
      <c r="D72" s="908">
        <f t="shared" si="2"/>
        <v>339.18059999999997</v>
      </c>
      <c r="E72" s="909">
        <v>1004131.9399999997</v>
      </c>
      <c r="F72" s="910">
        <f t="shared" si="3"/>
        <v>1004.1319399999998</v>
      </c>
      <c r="G72" s="911" t="s">
        <v>1606</v>
      </c>
    </row>
    <row r="73" spans="1:7" s="903" customFormat="1" ht="16.149999999999999" customHeight="1">
      <c r="A73" s="905" t="s">
        <v>1620</v>
      </c>
      <c r="B73" s="906" t="s">
        <v>1621</v>
      </c>
      <c r="C73" s="907">
        <v>0</v>
      </c>
      <c r="D73" s="908">
        <f t="shared" si="2"/>
        <v>0</v>
      </c>
      <c r="E73" s="909">
        <v>27897.16</v>
      </c>
      <c r="F73" s="910">
        <f t="shared" si="3"/>
        <v>27.89716</v>
      </c>
      <c r="G73" s="911" t="s">
        <v>1606</v>
      </c>
    </row>
    <row r="74" spans="1:7" s="903" customFormat="1" ht="16.149999999999999" customHeight="1">
      <c r="A74" s="905" t="s">
        <v>1622</v>
      </c>
      <c r="B74" s="906" t="s">
        <v>1623</v>
      </c>
      <c r="C74" s="907">
        <v>4812.5600000000013</v>
      </c>
      <c r="D74" s="908">
        <f t="shared" si="2"/>
        <v>4.8125600000000013</v>
      </c>
      <c r="E74" s="909">
        <v>20516.240000000002</v>
      </c>
      <c r="F74" s="910">
        <f t="shared" si="3"/>
        <v>20.516240000000003</v>
      </c>
      <c r="G74" s="911" t="s">
        <v>1606</v>
      </c>
    </row>
    <row r="75" spans="1:7" s="903" customFormat="1" ht="16.149999999999999" customHeight="1">
      <c r="A75" s="905" t="s">
        <v>1624</v>
      </c>
      <c r="B75" s="906" t="s">
        <v>1625</v>
      </c>
      <c r="C75" s="907">
        <v>32551.739999999998</v>
      </c>
      <c r="D75" s="908">
        <f t="shared" si="2"/>
        <v>32.551739999999995</v>
      </c>
      <c r="E75" s="909">
        <v>93035.23</v>
      </c>
      <c r="F75" s="910">
        <f t="shared" si="3"/>
        <v>93.035229999999999</v>
      </c>
      <c r="G75" s="911" t="s">
        <v>1606</v>
      </c>
    </row>
    <row r="76" spans="1:7" s="903" customFormat="1" ht="16.149999999999999" customHeight="1">
      <c r="A76" s="905" t="s">
        <v>1626</v>
      </c>
      <c r="B76" s="906" t="s">
        <v>1627</v>
      </c>
      <c r="C76" s="907">
        <v>1500</v>
      </c>
      <c r="D76" s="908">
        <f t="shared" si="2"/>
        <v>1.5</v>
      </c>
      <c r="E76" s="909">
        <v>6330.3899999999994</v>
      </c>
      <c r="F76" s="910">
        <f t="shared" si="3"/>
        <v>6.3303899999999995</v>
      </c>
      <c r="G76" s="911" t="s">
        <v>1606</v>
      </c>
    </row>
    <row r="77" spans="1:7" s="903" customFormat="1" ht="16.149999999999999" customHeight="1">
      <c r="A77" s="905" t="s">
        <v>1628</v>
      </c>
      <c r="B77" s="906" t="s">
        <v>1629</v>
      </c>
      <c r="C77" s="907">
        <v>3235</v>
      </c>
      <c r="D77" s="908">
        <f t="shared" si="2"/>
        <v>3.2349999999999999</v>
      </c>
      <c r="E77" s="909">
        <v>9199.66</v>
      </c>
      <c r="F77" s="910">
        <f t="shared" si="3"/>
        <v>9.1996599999999997</v>
      </c>
      <c r="G77" s="911" t="s">
        <v>1606</v>
      </c>
    </row>
    <row r="78" spans="1:7" s="903" customFormat="1" ht="16.149999999999999" customHeight="1">
      <c r="A78" s="905" t="s">
        <v>1630</v>
      </c>
      <c r="B78" s="906" t="s">
        <v>1631</v>
      </c>
      <c r="C78" s="907">
        <v>0</v>
      </c>
      <c r="D78" s="908">
        <f t="shared" si="2"/>
        <v>0</v>
      </c>
      <c r="E78" s="909">
        <v>1817077.48</v>
      </c>
      <c r="F78" s="910">
        <f t="shared" si="3"/>
        <v>1817.0774799999999</v>
      </c>
      <c r="G78" s="911" t="s">
        <v>1606</v>
      </c>
    </row>
    <row r="79" spans="1:7" s="903" customFormat="1" ht="16.149999999999999" customHeight="1">
      <c r="A79" s="905" t="s">
        <v>1632</v>
      </c>
      <c r="B79" s="906" t="s">
        <v>1633</v>
      </c>
      <c r="C79" s="907">
        <v>500</v>
      </c>
      <c r="D79" s="908">
        <f t="shared" si="2"/>
        <v>0.5</v>
      </c>
      <c r="E79" s="909">
        <v>1500</v>
      </c>
      <c r="F79" s="910">
        <f t="shared" si="3"/>
        <v>1.5</v>
      </c>
      <c r="G79" s="911" t="s">
        <v>1606</v>
      </c>
    </row>
    <row r="80" spans="1:7" s="903" customFormat="1" ht="16.149999999999999" customHeight="1">
      <c r="A80" s="905" t="s">
        <v>1634</v>
      </c>
      <c r="B80" s="906" t="s">
        <v>1635</v>
      </c>
      <c r="C80" s="907">
        <v>0</v>
      </c>
      <c r="D80" s="908">
        <f t="shared" si="2"/>
        <v>0</v>
      </c>
      <c r="E80" s="909">
        <v>2037.14</v>
      </c>
      <c r="F80" s="910">
        <f t="shared" si="3"/>
        <v>2.03714</v>
      </c>
      <c r="G80" s="911" t="s">
        <v>1606</v>
      </c>
    </row>
    <row r="81" spans="1:7" s="903" customFormat="1" ht="16.149999999999999" customHeight="1">
      <c r="A81" s="905" t="s">
        <v>1636</v>
      </c>
      <c r="B81" s="906" t="s">
        <v>1637</v>
      </c>
      <c r="C81" s="907">
        <v>0</v>
      </c>
      <c r="D81" s="908">
        <f t="shared" si="2"/>
        <v>0</v>
      </c>
      <c r="E81" s="909">
        <v>18403.2</v>
      </c>
      <c r="F81" s="910">
        <f t="shared" si="3"/>
        <v>18.403200000000002</v>
      </c>
      <c r="G81" s="911" t="s">
        <v>1606</v>
      </c>
    </row>
    <row r="82" spans="1:7" s="903" customFormat="1" ht="16.149999999999999" customHeight="1">
      <c r="A82" s="905" t="s">
        <v>1638</v>
      </c>
      <c r="B82" s="906" t="s">
        <v>1639</v>
      </c>
      <c r="C82" s="907">
        <v>0</v>
      </c>
      <c r="D82" s="908">
        <f t="shared" si="2"/>
        <v>0</v>
      </c>
      <c r="E82" s="909">
        <v>0</v>
      </c>
      <c r="F82" s="910">
        <f t="shared" si="3"/>
        <v>0</v>
      </c>
      <c r="G82" s="911" t="s">
        <v>1606</v>
      </c>
    </row>
    <row r="83" spans="1:7" s="903" customFormat="1" ht="16.149999999999999" customHeight="1">
      <c r="A83" s="927" t="s">
        <v>1640</v>
      </c>
      <c r="B83" s="928" t="s">
        <v>1641</v>
      </c>
      <c r="C83" s="907">
        <v>8404.4499999999989</v>
      </c>
      <c r="D83" s="929">
        <f t="shared" si="2"/>
        <v>8.4044499999999989</v>
      </c>
      <c r="E83" s="930">
        <v>31789.74</v>
      </c>
      <c r="F83" s="931">
        <f t="shared" si="3"/>
        <v>31.789740000000002</v>
      </c>
      <c r="G83" s="925" t="s">
        <v>1606</v>
      </c>
    </row>
    <row r="84" spans="1:7" s="903" customFormat="1" ht="16.149999999999999" customHeight="1">
      <c r="A84" s="927" t="s">
        <v>1642</v>
      </c>
      <c r="B84" s="928" t="s">
        <v>1643</v>
      </c>
      <c r="C84" s="907">
        <v>320210.93000000011</v>
      </c>
      <c r="D84" s="929">
        <f t="shared" si="2"/>
        <v>320.21093000000013</v>
      </c>
      <c r="E84" s="930">
        <v>1011930.5700000001</v>
      </c>
      <c r="F84" s="931">
        <f t="shared" si="3"/>
        <v>1011.9305700000001</v>
      </c>
      <c r="G84" s="925" t="s">
        <v>1606</v>
      </c>
    </row>
    <row r="85" spans="1:7" s="903" customFormat="1" ht="16.149999999999999" customHeight="1">
      <c r="A85" s="905" t="s">
        <v>1644</v>
      </c>
      <c r="B85" s="906" t="s">
        <v>1645</v>
      </c>
      <c r="C85" s="907">
        <v>29433.79</v>
      </c>
      <c r="D85" s="908">
        <f t="shared" si="2"/>
        <v>29.433790000000002</v>
      </c>
      <c r="E85" s="909">
        <v>87574.64</v>
      </c>
      <c r="F85" s="910">
        <f t="shared" si="3"/>
        <v>87.574640000000002</v>
      </c>
      <c r="G85" s="911" t="s">
        <v>1606</v>
      </c>
    </row>
    <row r="86" spans="1:7" s="903" customFormat="1" ht="16.149999999999999" customHeight="1">
      <c r="A86" s="905" t="s">
        <v>1646</v>
      </c>
      <c r="B86" s="906" t="s">
        <v>1647</v>
      </c>
      <c r="C86" s="907">
        <v>987939.43</v>
      </c>
      <c r="D86" s="908">
        <f t="shared" si="2"/>
        <v>987.93943000000002</v>
      </c>
      <c r="E86" s="909">
        <v>3126188.49</v>
      </c>
      <c r="F86" s="910">
        <f t="shared" si="3"/>
        <v>3126.18849</v>
      </c>
      <c r="G86" s="911" t="s">
        <v>1606</v>
      </c>
    </row>
    <row r="87" spans="1:7" s="903" customFormat="1" ht="16.149999999999999" customHeight="1">
      <c r="A87" s="905" t="s">
        <v>1648</v>
      </c>
      <c r="B87" s="906" t="s">
        <v>1649</v>
      </c>
      <c r="C87" s="907">
        <v>6203.49</v>
      </c>
      <c r="D87" s="908">
        <f t="shared" si="2"/>
        <v>6.2034899999999995</v>
      </c>
      <c r="E87" s="909">
        <v>33766.74</v>
      </c>
      <c r="F87" s="910">
        <f t="shared" si="3"/>
        <v>33.766739999999999</v>
      </c>
      <c r="G87" s="911" t="s">
        <v>1606</v>
      </c>
    </row>
    <row r="88" spans="1:7" s="903" customFormat="1" ht="16.149999999999999" customHeight="1">
      <c r="A88" s="905" t="s">
        <v>1650</v>
      </c>
      <c r="B88" s="906" t="s">
        <v>1651</v>
      </c>
      <c r="C88" s="907">
        <v>320799.6100000001</v>
      </c>
      <c r="D88" s="908">
        <f t="shared" si="2"/>
        <v>320.79961000000009</v>
      </c>
      <c r="E88" s="909">
        <v>1078338.8999999999</v>
      </c>
      <c r="F88" s="910">
        <f t="shared" si="3"/>
        <v>1078.3389</v>
      </c>
      <c r="G88" s="911" t="s">
        <v>1606</v>
      </c>
    </row>
    <row r="89" spans="1:7" s="903" customFormat="1" ht="16.149999999999999" customHeight="1">
      <c r="A89" s="905" t="s">
        <v>1652</v>
      </c>
      <c r="B89" s="906" t="s">
        <v>1653</v>
      </c>
      <c r="C89" s="907">
        <v>100777.36</v>
      </c>
      <c r="D89" s="908">
        <f t="shared" si="2"/>
        <v>100.77736</v>
      </c>
      <c r="E89" s="909">
        <v>318612.03999999998</v>
      </c>
      <c r="F89" s="910">
        <f t="shared" si="3"/>
        <v>318.61203999999998</v>
      </c>
      <c r="G89" s="911" t="s">
        <v>1606</v>
      </c>
    </row>
    <row r="90" spans="1:7" s="903" customFormat="1" ht="16.149999999999999" customHeight="1">
      <c r="A90" s="905" t="s">
        <v>1654</v>
      </c>
      <c r="B90" s="906" t="s">
        <v>1655</v>
      </c>
      <c r="C90" s="907">
        <v>3249436.84</v>
      </c>
      <c r="D90" s="908">
        <f t="shared" si="2"/>
        <v>3249.4368399999998</v>
      </c>
      <c r="E90" s="930">
        <v>9761341.459999999</v>
      </c>
      <c r="F90" s="910">
        <f t="shared" si="3"/>
        <v>9761.3414599999996</v>
      </c>
      <c r="G90" s="911" t="s">
        <v>1606</v>
      </c>
    </row>
    <row r="91" spans="1:7" s="903" customFormat="1" ht="16.149999999999999" customHeight="1">
      <c r="A91" s="905" t="s">
        <v>1656</v>
      </c>
      <c r="B91" s="906" t="s">
        <v>1657</v>
      </c>
      <c r="C91" s="907">
        <v>3101.26</v>
      </c>
      <c r="D91" s="908">
        <f t="shared" si="2"/>
        <v>3.1012600000000003</v>
      </c>
      <c r="E91" s="909">
        <v>21396.870000000003</v>
      </c>
      <c r="F91" s="910">
        <f t="shared" si="3"/>
        <v>21.396870000000003</v>
      </c>
      <c r="G91" s="911" t="s">
        <v>1606</v>
      </c>
    </row>
    <row r="92" spans="1:7" s="903" customFormat="1" ht="16.149999999999999" customHeight="1">
      <c r="A92" s="905" t="s">
        <v>1658</v>
      </c>
      <c r="B92" s="906" t="s">
        <v>1659</v>
      </c>
      <c r="C92" s="907">
        <v>8376.25</v>
      </c>
      <c r="D92" s="908">
        <f t="shared" si="2"/>
        <v>8.3762500000000006</v>
      </c>
      <c r="E92" s="909">
        <v>30558.179999999997</v>
      </c>
      <c r="F92" s="910">
        <f t="shared" si="3"/>
        <v>30.558179999999997</v>
      </c>
      <c r="G92" s="911" t="s">
        <v>1606</v>
      </c>
    </row>
    <row r="93" spans="1:7" s="903" customFormat="1" ht="16.149999999999999" customHeight="1">
      <c r="A93" s="905" t="s">
        <v>1660</v>
      </c>
      <c r="B93" s="906" t="s">
        <v>1661</v>
      </c>
      <c r="C93" s="907">
        <v>0.71</v>
      </c>
      <c r="D93" s="908">
        <f t="shared" si="2"/>
        <v>7.0999999999999991E-4</v>
      </c>
      <c r="E93" s="909">
        <v>53.38</v>
      </c>
      <c r="F93" s="910">
        <f t="shared" si="3"/>
        <v>5.3380000000000004E-2</v>
      </c>
      <c r="G93" s="911" t="s">
        <v>1606</v>
      </c>
    </row>
    <row r="94" spans="1:7" s="903" customFormat="1" ht="16.149999999999999" customHeight="1">
      <c r="A94" s="905" t="s">
        <v>1662</v>
      </c>
      <c r="B94" s="906" t="s">
        <v>1663</v>
      </c>
      <c r="C94" s="907">
        <v>22421.08</v>
      </c>
      <c r="D94" s="908">
        <f t="shared" si="2"/>
        <v>22.421080000000003</v>
      </c>
      <c r="E94" s="909">
        <v>77241.429999999993</v>
      </c>
      <c r="F94" s="910">
        <f t="shared" si="3"/>
        <v>77.241429999999994</v>
      </c>
      <c r="G94" s="911" t="s">
        <v>1606</v>
      </c>
    </row>
    <row r="95" spans="1:7" s="903" customFormat="1" ht="16.149999999999999" customHeight="1">
      <c r="A95" s="905" t="s">
        <v>1664</v>
      </c>
      <c r="B95" s="906" t="s">
        <v>1665</v>
      </c>
      <c r="C95" s="907">
        <v>0</v>
      </c>
      <c r="D95" s="908">
        <f t="shared" si="2"/>
        <v>0</v>
      </c>
      <c r="E95" s="909">
        <v>0</v>
      </c>
      <c r="F95" s="910">
        <f t="shared" si="3"/>
        <v>0</v>
      </c>
      <c r="G95" s="911" t="s">
        <v>1606</v>
      </c>
    </row>
    <row r="96" spans="1:7" s="903" customFormat="1" ht="16.149999999999999" customHeight="1">
      <c r="A96" s="905" t="s">
        <v>1666</v>
      </c>
      <c r="B96" s="906" t="s">
        <v>1667</v>
      </c>
      <c r="C96" s="907">
        <v>267002.08</v>
      </c>
      <c r="D96" s="908">
        <f t="shared" si="2"/>
        <v>267.00208000000003</v>
      </c>
      <c r="E96" s="909">
        <v>904687.86999999988</v>
      </c>
      <c r="F96" s="910">
        <f t="shared" si="3"/>
        <v>904.68786999999986</v>
      </c>
      <c r="G96" s="911" t="s">
        <v>1606</v>
      </c>
    </row>
    <row r="97" spans="1:7" s="903" customFormat="1" ht="16.149999999999999" customHeight="1">
      <c r="A97" s="905" t="s">
        <v>1668</v>
      </c>
      <c r="B97" s="906" t="s">
        <v>1669</v>
      </c>
      <c r="C97" s="907">
        <v>421600.36</v>
      </c>
      <c r="D97" s="908">
        <f t="shared" si="2"/>
        <v>421.60035999999997</v>
      </c>
      <c r="E97" s="909">
        <v>1395577.9599999997</v>
      </c>
      <c r="F97" s="910">
        <f t="shared" si="3"/>
        <v>1395.5779599999996</v>
      </c>
      <c r="G97" s="911" t="s">
        <v>1606</v>
      </c>
    </row>
    <row r="98" spans="1:7" s="903" customFormat="1" ht="16.149999999999999" customHeight="1">
      <c r="A98" s="905" t="s">
        <v>1670</v>
      </c>
      <c r="B98" s="906" t="s">
        <v>1671</v>
      </c>
      <c r="C98" s="907">
        <v>245.55</v>
      </c>
      <c r="D98" s="908">
        <f t="shared" si="2"/>
        <v>0.24555000000000002</v>
      </c>
      <c r="E98" s="909">
        <v>1450.54</v>
      </c>
      <c r="F98" s="910">
        <f t="shared" si="3"/>
        <v>1.4505399999999999</v>
      </c>
      <c r="G98" s="911" t="s">
        <v>1606</v>
      </c>
    </row>
    <row r="99" spans="1:7" s="903" customFormat="1" ht="16.149999999999999" customHeight="1">
      <c r="A99" s="905" t="s">
        <v>1672</v>
      </c>
      <c r="B99" s="906" t="s">
        <v>1673</v>
      </c>
      <c r="C99" s="907">
        <v>102409.04999999999</v>
      </c>
      <c r="D99" s="908">
        <f t="shared" si="2"/>
        <v>102.40904999999999</v>
      </c>
      <c r="E99" s="909">
        <v>92039.549999999988</v>
      </c>
      <c r="F99" s="910">
        <f t="shared" si="3"/>
        <v>92.039549999999991</v>
      </c>
      <c r="G99" s="911" t="s">
        <v>1606</v>
      </c>
    </row>
    <row r="100" spans="1:7" s="903" customFormat="1" ht="16.149999999999999" customHeight="1">
      <c r="A100" s="905" t="s">
        <v>1674</v>
      </c>
      <c r="B100" s="906" t="s">
        <v>1675</v>
      </c>
      <c r="C100" s="907">
        <v>4954</v>
      </c>
      <c r="D100" s="908">
        <f t="shared" si="2"/>
        <v>4.9539999999999997</v>
      </c>
      <c r="E100" s="909">
        <v>38147.32</v>
      </c>
      <c r="F100" s="910">
        <f t="shared" si="3"/>
        <v>38.147320000000001</v>
      </c>
      <c r="G100" s="911" t="s">
        <v>1606</v>
      </c>
    </row>
    <row r="101" spans="1:7" s="903" customFormat="1" ht="16.149999999999999" customHeight="1">
      <c r="A101" s="905" t="s">
        <v>1676</v>
      </c>
      <c r="B101" s="906" t="s">
        <v>1677</v>
      </c>
      <c r="C101" s="907">
        <v>0</v>
      </c>
      <c r="D101" s="908">
        <f t="shared" si="2"/>
        <v>0</v>
      </c>
      <c r="E101" s="909">
        <v>0</v>
      </c>
      <c r="F101" s="910">
        <f t="shared" si="3"/>
        <v>0</v>
      </c>
      <c r="G101" s="911" t="s">
        <v>1606</v>
      </c>
    </row>
    <row r="102" spans="1:7" s="903" customFormat="1" ht="16.149999999999999" customHeight="1">
      <c r="A102" s="905" t="s">
        <v>1678</v>
      </c>
      <c r="B102" s="906" t="s">
        <v>1679</v>
      </c>
      <c r="C102" s="907">
        <v>7640</v>
      </c>
      <c r="D102" s="908">
        <f t="shared" si="2"/>
        <v>7.64</v>
      </c>
      <c r="E102" s="909">
        <v>221.54999999999998</v>
      </c>
      <c r="F102" s="910">
        <f t="shared" si="3"/>
        <v>0.22154999999999997</v>
      </c>
      <c r="G102" s="911" t="s">
        <v>1606</v>
      </c>
    </row>
    <row r="103" spans="1:7" s="932" customFormat="1" ht="16.149999999999999" hidden="1" customHeight="1">
      <c r="A103" s="927" t="s">
        <v>1680</v>
      </c>
      <c r="B103" s="928" t="s">
        <v>1681</v>
      </c>
      <c r="C103" s="907">
        <v>628513.51016483514</v>
      </c>
      <c r="D103" s="929">
        <f t="shared" si="2"/>
        <v>628.51351016483511</v>
      </c>
      <c r="E103" s="930">
        <v>3145266.5799999996</v>
      </c>
      <c r="F103" s="931">
        <f t="shared" si="3"/>
        <v>3145.2665799999995</v>
      </c>
      <c r="G103" s="925" t="s">
        <v>1600</v>
      </c>
    </row>
    <row r="104" spans="1:7" s="903" customFormat="1" ht="16.149999999999999" hidden="1" customHeight="1">
      <c r="A104" s="905" t="s">
        <v>1682</v>
      </c>
      <c r="B104" s="906" t="s">
        <v>1683</v>
      </c>
      <c r="C104" s="907">
        <v>7352.47</v>
      </c>
      <c r="D104" s="908">
        <f t="shared" si="2"/>
        <v>7.3524700000000003</v>
      </c>
      <c r="E104" s="909">
        <v>15656.34</v>
      </c>
      <c r="F104" s="910">
        <f t="shared" si="3"/>
        <v>15.65634</v>
      </c>
      <c r="G104" s="911" t="s">
        <v>1600</v>
      </c>
    </row>
    <row r="105" spans="1:7" s="903" customFormat="1" ht="16.149999999999999" hidden="1" customHeight="1">
      <c r="A105" s="905" t="s">
        <v>1684</v>
      </c>
      <c r="B105" s="906" t="s">
        <v>1685</v>
      </c>
      <c r="C105" s="907">
        <v>2900</v>
      </c>
      <c r="D105" s="908">
        <f t="shared" si="2"/>
        <v>2.9</v>
      </c>
      <c r="E105" s="909">
        <v>0</v>
      </c>
      <c r="F105" s="910">
        <f t="shared" si="3"/>
        <v>0</v>
      </c>
      <c r="G105" s="911" t="s">
        <v>1600</v>
      </c>
    </row>
    <row r="106" spans="1:7" s="903" customFormat="1" ht="16.149999999999999" hidden="1" customHeight="1">
      <c r="A106" s="905" t="s">
        <v>1686</v>
      </c>
      <c r="B106" s="906" t="s">
        <v>1687</v>
      </c>
      <c r="C106" s="907">
        <v>0</v>
      </c>
      <c r="D106" s="908">
        <f t="shared" si="2"/>
        <v>0</v>
      </c>
      <c r="E106" s="909">
        <v>29042.18</v>
      </c>
      <c r="F106" s="910">
        <f t="shared" si="3"/>
        <v>29.042180000000002</v>
      </c>
      <c r="G106" s="911" t="s">
        <v>1600</v>
      </c>
    </row>
    <row r="107" spans="1:7" s="903" customFormat="1" ht="16.149999999999999" hidden="1" customHeight="1">
      <c r="A107" s="905" t="s">
        <v>1688</v>
      </c>
      <c r="B107" s="906" t="s">
        <v>1689</v>
      </c>
      <c r="C107" s="907">
        <v>0</v>
      </c>
      <c r="D107" s="908">
        <f t="shared" si="2"/>
        <v>0</v>
      </c>
      <c r="E107" s="909">
        <v>0</v>
      </c>
      <c r="F107" s="910">
        <f t="shared" si="3"/>
        <v>0</v>
      </c>
      <c r="G107" s="911" t="s">
        <v>1600</v>
      </c>
    </row>
    <row r="108" spans="1:7" s="903" customFormat="1" ht="16.149999999999999" hidden="1" customHeight="1">
      <c r="A108" s="905" t="s">
        <v>1690</v>
      </c>
      <c r="B108" s="906" t="s">
        <v>1691</v>
      </c>
      <c r="C108" s="907">
        <v>0</v>
      </c>
      <c r="D108" s="908">
        <f t="shared" si="2"/>
        <v>0</v>
      </c>
      <c r="E108" s="909">
        <v>494.08</v>
      </c>
      <c r="F108" s="910">
        <f t="shared" si="3"/>
        <v>0.49407999999999996</v>
      </c>
      <c r="G108" s="911" t="s">
        <v>1600</v>
      </c>
    </row>
    <row r="109" spans="1:7" s="903" customFormat="1" ht="16.149999999999999" hidden="1" customHeight="1">
      <c r="A109" s="905" t="s">
        <v>1692</v>
      </c>
      <c r="B109" s="906" t="s">
        <v>1693</v>
      </c>
      <c r="C109" s="907">
        <v>0</v>
      </c>
      <c r="D109" s="908">
        <f t="shared" si="2"/>
        <v>0</v>
      </c>
      <c r="E109" s="909">
        <v>74666.290000000008</v>
      </c>
      <c r="F109" s="910">
        <f t="shared" si="3"/>
        <v>74.666290000000004</v>
      </c>
      <c r="G109" s="911" t="s">
        <v>1600</v>
      </c>
    </row>
    <row r="110" spans="1:7" s="903" customFormat="1" ht="16.149999999999999" hidden="1" customHeight="1">
      <c r="A110" s="905" t="s">
        <v>1694</v>
      </c>
      <c r="B110" s="906" t="s">
        <v>1695</v>
      </c>
      <c r="C110" s="907">
        <v>0</v>
      </c>
      <c r="D110" s="908">
        <f t="shared" si="2"/>
        <v>0</v>
      </c>
      <c r="E110" s="909">
        <v>196</v>
      </c>
      <c r="F110" s="910">
        <f t="shared" si="3"/>
        <v>0.19600000000000001</v>
      </c>
      <c r="G110" s="911" t="s">
        <v>1600</v>
      </c>
    </row>
    <row r="111" spans="1:7" s="903" customFormat="1" ht="16.149999999999999" hidden="1" customHeight="1">
      <c r="A111" s="905" t="s">
        <v>1696</v>
      </c>
      <c r="B111" s="906" t="s">
        <v>1697</v>
      </c>
      <c r="C111" s="907">
        <v>30473.9</v>
      </c>
      <c r="D111" s="908">
        <f t="shared" si="2"/>
        <v>30.4739</v>
      </c>
      <c r="E111" s="909">
        <v>164644.23000000001</v>
      </c>
      <c r="F111" s="910">
        <f t="shared" si="3"/>
        <v>164.64423000000002</v>
      </c>
      <c r="G111" s="911" t="s">
        <v>1600</v>
      </c>
    </row>
    <row r="112" spans="1:7" s="903" customFormat="1" ht="16.149999999999999" hidden="1" customHeight="1">
      <c r="A112" s="905" t="s">
        <v>1698</v>
      </c>
      <c r="B112" s="906" t="s">
        <v>1699</v>
      </c>
      <c r="C112" s="907">
        <v>10472.469999999999</v>
      </c>
      <c r="D112" s="908">
        <f t="shared" si="2"/>
        <v>10.47247</v>
      </c>
      <c r="E112" s="909">
        <v>42555.86</v>
      </c>
      <c r="F112" s="910">
        <f t="shared" si="3"/>
        <v>42.555860000000003</v>
      </c>
      <c r="G112" s="911" t="s">
        <v>1600</v>
      </c>
    </row>
    <row r="113" spans="1:7" s="903" customFormat="1" ht="16.149999999999999" hidden="1" customHeight="1">
      <c r="A113" s="905" t="s">
        <v>1700</v>
      </c>
      <c r="B113" s="906" t="s">
        <v>1701</v>
      </c>
      <c r="C113" s="907">
        <v>947.06</v>
      </c>
      <c r="D113" s="908">
        <f t="shared" si="2"/>
        <v>0.9470599999999999</v>
      </c>
      <c r="E113" s="909">
        <v>4084.59</v>
      </c>
      <c r="F113" s="910">
        <f t="shared" si="3"/>
        <v>4.0845900000000004</v>
      </c>
      <c r="G113" s="911" t="s">
        <v>1600</v>
      </c>
    </row>
    <row r="114" spans="1:7" s="903" customFormat="1" ht="16.149999999999999" hidden="1" customHeight="1">
      <c r="A114" s="905" t="s">
        <v>1702</v>
      </c>
      <c r="B114" s="906" t="s">
        <v>1703</v>
      </c>
      <c r="C114" s="907">
        <v>11309.08</v>
      </c>
      <c r="D114" s="908">
        <f t="shared" si="2"/>
        <v>11.30908</v>
      </c>
      <c r="E114" s="909">
        <v>10625.810000000001</v>
      </c>
      <c r="F114" s="910">
        <f t="shared" si="3"/>
        <v>10.625810000000001</v>
      </c>
      <c r="G114" s="911" t="s">
        <v>1600</v>
      </c>
    </row>
    <row r="115" spans="1:7" s="903" customFormat="1" ht="16.149999999999999" hidden="1" customHeight="1">
      <c r="A115" s="905" t="s">
        <v>1704</v>
      </c>
      <c r="B115" s="906" t="s">
        <v>1705</v>
      </c>
      <c r="C115" s="907">
        <v>8353.4</v>
      </c>
      <c r="D115" s="908">
        <f t="shared" si="2"/>
        <v>8.3533999999999988</v>
      </c>
      <c r="E115" s="909">
        <v>22620.31</v>
      </c>
      <c r="F115" s="910">
        <f t="shared" si="3"/>
        <v>22.62031</v>
      </c>
      <c r="G115" s="911" t="s">
        <v>1600</v>
      </c>
    </row>
    <row r="116" spans="1:7" s="903" customFormat="1" ht="16.149999999999999" hidden="1" customHeight="1">
      <c r="A116" s="905" t="s">
        <v>1706</v>
      </c>
      <c r="B116" s="906" t="s">
        <v>1707</v>
      </c>
      <c r="C116" s="907">
        <v>0</v>
      </c>
      <c r="D116" s="908">
        <f t="shared" si="2"/>
        <v>0</v>
      </c>
      <c r="E116" s="909">
        <v>5668.21</v>
      </c>
      <c r="F116" s="910">
        <f t="shared" si="3"/>
        <v>5.6682100000000002</v>
      </c>
      <c r="G116" s="911" t="s">
        <v>1600</v>
      </c>
    </row>
    <row r="117" spans="1:7" s="903" customFormat="1" ht="16.149999999999999" hidden="1" customHeight="1">
      <c r="A117" s="905" t="s">
        <v>1708</v>
      </c>
      <c r="B117" s="906" t="s">
        <v>1709</v>
      </c>
      <c r="C117" s="907">
        <v>0</v>
      </c>
      <c r="D117" s="908">
        <f t="shared" si="2"/>
        <v>0</v>
      </c>
      <c r="E117" s="909">
        <v>178.2</v>
      </c>
      <c r="F117" s="910">
        <f t="shared" si="3"/>
        <v>0.1782</v>
      </c>
      <c r="G117" s="911" t="s">
        <v>1600</v>
      </c>
    </row>
    <row r="118" spans="1:7" s="903" customFormat="1" ht="16.149999999999999" hidden="1" customHeight="1">
      <c r="A118" s="905" t="s">
        <v>1710</v>
      </c>
      <c r="B118" s="906" t="s">
        <v>1711</v>
      </c>
      <c r="C118" s="907">
        <v>0</v>
      </c>
      <c r="D118" s="908">
        <f t="shared" si="2"/>
        <v>0</v>
      </c>
      <c r="E118" s="909">
        <v>44986.38</v>
      </c>
      <c r="F118" s="910">
        <f t="shared" si="3"/>
        <v>44.986379999999997</v>
      </c>
      <c r="G118" s="911" t="s">
        <v>1600</v>
      </c>
    </row>
    <row r="119" spans="1:7" s="903" customFormat="1" ht="16.149999999999999" hidden="1" customHeight="1">
      <c r="A119" s="905" t="s">
        <v>1712</v>
      </c>
      <c r="B119" s="906" t="s">
        <v>1713</v>
      </c>
      <c r="C119" s="907">
        <v>11075</v>
      </c>
      <c r="D119" s="908">
        <f t="shared" si="2"/>
        <v>11.074999999999999</v>
      </c>
      <c r="E119" s="909">
        <v>27040.6</v>
      </c>
      <c r="F119" s="910">
        <f t="shared" si="3"/>
        <v>27.040599999999998</v>
      </c>
      <c r="G119" s="911" t="s">
        <v>1600</v>
      </c>
    </row>
    <row r="120" spans="1:7" s="903" customFormat="1" ht="16.149999999999999" hidden="1" customHeight="1">
      <c r="A120" s="905" t="s">
        <v>1714</v>
      </c>
      <c r="B120" s="906" t="s">
        <v>1715</v>
      </c>
      <c r="C120" s="907">
        <v>6665</v>
      </c>
      <c r="D120" s="908">
        <f t="shared" si="2"/>
        <v>6.665</v>
      </c>
      <c r="E120" s="909">
        <v>6000</v>
      </c>
      <c r="F120" s="910">
        <f t="shared" si="3"/>
        <v>6</v>
      </c>
      <c r="G120" s="911" t="s">
        <v>1600</v>
      </c>
    </row>
    <row r="121" spans="1:7" s="903" customFormat="1" ht="16.149999999999999" hidden="1" customHeight="1">
      <c r="A121" s="905" t="s">
        <v>1716</v>
      </c>
      <c r="B121" s="906" t="s">
        <v>1717</v>
      </c>
      <c r="C121" s="907">
        <v>950</v>
      </c>
      <c r="D121" s="908">
        <f t="shared" si="2"/>
        <v>0.95</v>
      </c>
      <c r="E121" s="909">
        <v>3045</v>
      </c>
      <c r="F121" s="910">
        <f t="shared" si="3"/>
        <v>3.0449999999999999</v>
      </c>
      <c r="G121" s="911" t="s">
        <v>1600</v>
      </c>
    </row>
    <row r="122" spans="1:7" s="903" customFormat="1" ht="16.149999999999999" hidden="1" customHeight="1">
      <c r="A122" s="905" t="s">
        <v>1718</v>
      </c>
      <c r="B122" s="906" t="s">
        <v>1719</v>
      </c>
      <c r="C122" s="907">
        <v>0</v>
      </c>
      <c r="D122" s="908">
        <f t="shared" si="2"/>
        <v>0</v>
      </c>
      <c r="E122" s="909">
        <v>0</v>
      </c>
      <c r="F122" s="910">
        <f t="shared" si="3"/>
        <v>0</v>
      </c>
      <c r="G122" s="911" t="s">
        <v>1600</v>
      </c>
    </row>
    <row r="123" spans="1:7" s="903" customFormat="1" ht="16.149999999999999" hidden="1" customHeight="1">
      <c r="A123" s="905" t="s">
        <v>1720</v>
      </c>
      <c r="B123" s="906" t="s">
        <v>1721</v>
      </c>
      <c r="C123" s="907">
        <v>0</v>
      </c>
      <c r="D123" s="908">
        <f t="shared" si="2"/>
        <v>0</v>
      </c>
      <c r="E123" s="909">
        <v>0</v>
      </c>
      <c r="F123" s="910">
        <f t="shared" si="3"/>
        <v>0</v>
      </c>
      <c r="G123" s="911" t="s">
        <v>1600</v>
      </c>
    </row>
    <row r="124" spans="1:7" s="903" customFormat="1" ht="16.149999999999999" hidden="1" customHeight="1">
      <c r="A124" s="905" t="s">
        <v>1722</v>
      </c>
      <c r="B124" s="906" t="s">
        <v>1723</v>
      </c>
      <c r="C124" s="907">
        <v>786.31</v>
      </c>
      <c r="D124" s="908">
        <f t="shared" si="2"/>
        <v>0.78630999999999995</v>
      </c>
      <c r="E124" s="909">
        <v>19844.39</v>
      </c>
      <c r="F124" s="910">
        <f t="shared" si="3"/>
        <v>19.844390000000001</v>
      </c>
      <c r="G124" s="911" t="s">
        <v>1600</v>
      </c>
    </row>
    <row r="125" spans="1:7" s="903" customFormat="1" ht="16.149999999999999" hidden="1" customHeight="1">
      <c r="A125" s="905" t="s">
        <v>1724</v>
      </c>
      <c r="B125" s="906" t="s">
        <v>1725</v>
      </c>
      <c r="C125" s="907">
        <v>2586.37</v>
      </c>
      <c r="D125" s="908">
        <f t="shared" si="2"/>
        <v>2.5863700000000001</v>
      </c>
      <c r="E125" s="909">
        <v>8440.48</v>
      </c>
      <c r="F125" s="910">
        <f t="shared" si="3"/>
        <v>8.4404799999999991</v>
      </c>
      <c r="G125" s="911" t="s">
        <v>1573</v>
      </c>
    </row>
    <row r="126" spans="1:7" s="903" customFormat="1" ht="16.149999999999999" hidden="1" customHeight="1">
      <c r="A126" s="905" t="s">
        <v>1726</v>
      </c>
      <c r="B126" s="906" t="s">
        <v>1727</v>
      </c>
      <c r="C126" s="907">
        <v>13170.380000000001</v>
      </c>
      <c r="D126" s="908">
        <f t="shared" si="2"/>
        <v>13.170380000000002</v>
      </c>
      <c r="E126" s="909">
        <v>41556.26</v>
      </c>
      <c r="F126" s="910">
        <f t="shared" si="3"/>
        <v>41.556260000000002</v>
      </c>
      <c r="G126" s="911" t="s">
        <v>1600</v>
      </c>
    </row>
    <row r="127" spans="1:7" s="903" customFormat="1" ht="16.149999999999999" hidden="1" customHeight="1">
      <c r="A127" s="905" t="s">
        <v>1728</v>
      </c>
      <c r="B127" s="906" t="s">
        <v>1729</v>
      </c>
      <c r="C127" s="907">
        <v>60663.590000000004</v>
      </c>
      <c r="D127" s="908">
        <f t="shared" si="2"/>
        <v>60.663590000000006</v>
      </c>
      <c r="E127" s="909">
        <v>191410.69</v>
      </c>
      <c r="F127" s="910">
        <f t="shared" si="3"/>
        <v>191.41068999999999</v>
      </c>
      <c r="G127" s="911" t="s">
        <v>1600</v>
      </c>
    </row>
    <row r="128" spans="1:7" s="903" customFormat="1" ht="16.149999999999999" hidden="1" customHeight="1">
      <c r="A128" s="905" t="s">
        <v>1730</v>
      </c>
      <c r="B128" s="906" t="s">
        <v>1731</v>
      </c>
      <c r="C128" s="907">
        <v>58580.36</v>
      </c>
      <c r="D128" s="908">
        <f t="shared" si="2"/>
        <v>58.580359999999999</v>
      </c>
      <c r="E128" s="909">
        <v>188800.35</v>
      </c>
      <c r="F128" s="910">
        <f t="shared" si="3"/>
        <v>188.80035000000001</v>
      </c>
      <c r="G128" s="911" t="s">
        <v>1573</v>
      </c>
    </row>
    <row r="129" spans="1:7" s="903" customFormat="1" ht="16.149999999999999" hidden="1" customHeight="1">
      <c r="A129" s="905" t="s">
        <v>1732</v>
      </c>
      <c r="B129" s="906" t="s">
        <v>1733</v>
      </c>
      <c r="C129" s="907">
        <v>0</v>
      </c>
      <c r="D129" s="908">
        <f t="shared" si="2"/>
        <v>0</v>
      </c>
      <c r="E129" s="909">
        <v>0</v>
      </c>
      <c r="F129" s="910">
        <f t="shared" si="3"/>
        <v>0</v>
      </c>
      <c r="G129" s="911" t="s">
        <v>1573</v>
      </c>
    </row>
    <row r="130" spans="1:7" s="903" customFormat="1" ht="16.149999999999999" hidden="1" customHeight="1">
      <c r="A130" s="905" t="s">
        <v>1734</v>
      </c>
      <c r="B130" s="906" t="s">
        <v>1735</v>
      </c>
      <c r="C130" s="907">
        <v>0</v>
      </c>
      <c r="D130" s="908">
        <f t="shared" si="2"/>
        <v>0</v>
      </c>
      <c r="E130" s="909">
        <v>206.68</v>
      </c>
      <c r="F130" s="910">
        <f t="shared" si="3"/>
        <v>0.20668</v>
      </c>
      <c r="G130" s="911" t="s">
        <v>1573</v>
      </c>
    </row>
    <row r="131" spans="1:7" s="903" customFormat="1" ht="16.149999999999999" hidden="1" customHeight="1">
      <c r="A131" s="927" t="s">
        <v>1736</v>
      </c>
      <c r="B131" s="928" t="s">
        <v>1737</v>
      </c>
      <c r="C131" s="907">
        <v>19986.240000000002</v>
      </c>
      <c r="D131" s="929">
        <f t="shared" ref="D131:D153" si="4">C131/1000</f>
        <v>19.986240000000002</v>
      </c>
      <c r="E131" s="930">
        <v>64414.23</v>
      </c>
      <c r="F131" s="931">
        <f t="shared" ref="F131:F153" si="5">E131/1000</f>
        <v>64.414230000000003</v>
      </c>
      <c r="G131" s="925" t="s">
        <v>1600</v>
      </c>
    </row>
    <row r="132" spans="1:7" s="903" customFormat="1" ht="16.149999999999999" hidden="1" customHeight="1">
      <c r="A132" s="905" t="s">
        <v>1738</v>
      </c>
      <c r="B132" s="906" t="s">
        <v>1739</v>
      </c>
      <c r="C132" s="907">
        <v>0</v>
      </c>
      <c r="D132" s="908">
        <f t="shared" si="4"/>
        <v>0</v>
      </c>
      <c r="E132" s="909">
        <v>0</v>
      </c>
      <c r="F132" s="910">
        <f t="shared" si="5"/>
        <v>0</v>
      </c>
      <c r="G132" s="911" t="s">
        <v>1600</v>
      </c>
    </row>
    <row r="133" spans="1:7" s="903" customFormat="1" ht="16.149999999999999" hidden="1" customHeight="1">
      <c r="A133" s="905" t="s">
        <v>1740</v>
      </c>
      <c r="B133" s="906" t="s">
        <v>1741</v>
      </c>
      <c r="C133" s="907">
        <v>3986.91</v>
      </c>
      <c r="D133" s="908">
        <f t="shared" si="4"/>
        <v>3.98691</v>
      </c>
      <c r="E133" s="909">
        <v>55122.21</v>
      </c>
      <c r="F133" s="910">
        <f t="shared" si="5"/>
        <v>55.122210000000003</v>
      </c>
      <c r="G133" s="911" t="s">
        <v>1600</v>
      </c>
    </row>
    <row r="134" spans="1:7" s="903" customFormat="1" ht="16.149999999999999" hidden="1" customHeight="1">
      <c r="A134" s="905" t="s">
        <v>1742</v>
      </c>
      <c r="B134" s="906" t="s">
        <v>1743</v>
      </c>
      <c r="C134" s="907">
        <v>9309.6899999999987</v>
      </c>
      <c r="D134" s="908">
        <f t="shared" si="4"/>
        <v>9.309689999999998</v>
      </c>
      <c r="E134" s="909">
        <v>115532.15</v>
      </c>
      <c r="F134" s="910">
        <f t="shared" si="5"/>
        <v>115.53214999999999</v>
      </c>
      <c r="G134" s="911" t="s">
        <v>1600</v>
      </c>
    </row>
    <row r="135" spans="1:7" s="903" customFormat="1" ht="16.149999999999999" hidden="1" customHeight="1">
      <c r="A135" s="905" t="s">
        <v>1744</v>
      </c>
      <c r="B135" s="906" t="s">
        <v>1745</v>
      </c>
      <c r="C135" s="907">
        <v>1577.4399999999998</v>
      </c>
      <c r="D135" s="908">
        <f t="shared" si="4"/>
        <v>1.5774399999999997</v>
      </c>
      <c r="E135" s="909">
        <v>4214.3100000000004</v>
      </c>
      <c r="F135" s="910">
        <f t="shared" si="5"/>
        <v>4.2143100000000002</v>
      </c>
      <c r="G135" s="911" t="s">
        <v>1600</v>
      </c>
    </row>
    <row r="136" spans="1:7" s="903" customFormat="1" ht="16.149999999999999" hidden="1" customHeight="1">
      <c r="A136" s="905" t="s">
        <v>1746</v>
      </c>
      <c r="B136" s="906" t="s">
        <v>1747</v>
      </c>
      <c r="C136" s="907">
        <v>0</v>
      </c>
      <c r="D136" s="908">
        <f t="shared" si="4"/>
        <v>0</v>
      </c>
      <c r="E136" s="909">
        <v>0</v>
      </c>
      <c r="F136" s="910">
        <f t="shared" si="5"/>
        <v>0</v>
      </c>
      <c r="G136" s="911" t="s">
        <v>1600</v>
      </c>
    </row>
    <row r="137" spans="1:7" s="903" customFormat="1" ht="16.149999999999999" hidden="1" customHeight="1">
      <c r="A137" s="905" t="s">
        <v>1748</v>
      </c>
      <c r="B137" s="906" t="s">
        <v>1749</v>
      </c>
      <c r="C137" s="907">
        <v>0</v>
      </c>
      <c r="D137" s="908">
        <f t="shared" si="4"/>
        <v>0</v>
      </c>
      <c r="E137" s="909">
        <v>786.6</v>
      </c>
      <c r="F137" s="910">
        <f t="shared" si="5"/>
        <v>0.78660000000000008</v>
      </c>
      <c r="G137" s="911" t="s">
        <v>1600</v>
      </c>
    </row>
    <row r="138" spans="1:7" s="903" customFormat="1" ht="16.149999999999999" hidden="1" customHeight="1">
      <c r="A138" s="927" t="s">
        <v>1750</v>
      </c>
      <c r="B138" s="928" t="s">
        <v>1751</v>
      </c>
      <c r="C138" s="907">
        <v>3323517.08</v>
      </c>
      <c r="D138" s="929">
        <f t="shared" si="4"/>
        <v>3323.5170800000001</v>
      </c>
      <c r="E138" s="930">
        <v>9825515.370000001</v>
      </c>
      <c r="F138" s="931">
        <f t="shared" si="5"/>
        <v>9825.515370000001</v>
      </c>
      <c r="G138" s="925" t="s">
        <v>1573</v>
      </c>
    </row>
    <row r="139" spans="1:7" s="903" customFormat="1" ht="16.149999999999999" hidden="1" customHeight="1">
      <c r="A139" s="927" t="s">
        <v>1752</v>
      </c>
      <c r="B139" s="928" t="s">
        <v>332</v>
      </c>
      <c r="C139" s="907">
        <v>7170142.1399999997</v>
      </c>
      <c r="D139" s="929">
        <f t="shared" si="4"/>
        <v>7170.1421399999999</v>
      </c>
      <c r="E139" s="930">
        <v>21655320.870000001</v>
      </c>
      <c r="F139" s="931">
        <f t="shared" si="5"/>
        <v>21655.32087</v>
      </c>
      <c r="G139" s="925" t="s">
        <v>1573</v>
      </c>
    </row>
    <row r="140" spans="1:7" s="903" customFormat="1" ht="16.149999999999999" hidden="1" customHeight="1">
      <c r="A140" s="927" t="s">
        <v>1753</v>
      </c>
      <c r="B140" s="928" t="s">
        <v>341</v>
      </c>
      <c r="C140" s="907">
        <v>1165148.1000000001</v>
      </c>
      <c r="D140" s="929">
        <f t="shared" si="4"/>
        <v>1165.1481000000001</v>
      </c>
      <c r="E140" s="930">
        <v>3518989.64</v>
      </c>
      <c r="F140" s="931">
        <f t="shared" si="5"/>
        <v>3518.9896400000002</v>
      </c>
      <c r="G140" s="925" t="s">
        <v>1573</v>
      </c>
    </row>
    <row r="141" spans="1:7" s="903" customFormat="1" ht="16.149999999999999" hidden="1" customHeight="1">
      <c r="A141" s="905" t="s">
        <v>1754</v>
      </c>
      <c r="B141" s="906" t="s">
        <v>1755</v>
      </c>
      <c r="C141" s="907">
        <v>127.99000000000001</v>
      </c>
      <c r="D141" s="908">
        <f t="shared" si="4"/>
        <v>0.12799000000000002</v>
      </c>
      <c r="E141" s="909">
        <v>0</v>
      </c>
      <c r="F141" s="910">
        <f t="shared" si="5"/>
        <v>0</v>
      </c>
      <c r="G141" s="911" t="s">
        <v>1600</v>
      </c>
    </row>
    <row r="142" spans="1:7" s="903" customFormat="1" ht="16.149999999999999" hidden="1" customHeight="1">
      <c r="A142" s="905" t="s">
        <v>1756</v>
      </c>
      <c r="B142" s="906" t="s">
        <v>1757</v>
      </c>
      <c r="C142" s="907">
        <v>0</v>
      </c>
      <c r="D142" s="908">
        <f t="shared" si="4"/>
        <v>0</v>
      </c>
      <c r="E142" s="909">
        <v>0</v>
      </c>
      <c r="F142" s="910">
        <f t="shared" si="5"/>
        <v>0</v>
      </c>
      <c r="G142" s="911" t="s">
        <v>1600</v>
      </c>
    </row>
    <row r="143" spans="1:7" s="903" customFormat="1" ht="16.149999999999999" hidden="1" customHeight="1">
      <c r="A143" s="905" t="s">
        <v>1758</v>
      </c>
      <c r="B143" s="906" t="s">
        <v>1759</v>
      </c>
      <c r="C143" s="907">
        <v>94.84</v>
      </c>
      <c r="D143" s="908">
        <f t="shared" si="4"/>
        <v>9.4840000000000008E-2</v>
      </c>
      <c r="E143" s="909">
        <v>305.21000000000004</v>
      </c>
      <c r="F143" s="910">
        <f t="shared" si="5"/>
        <v>0.30521000000000004</v>
      </c>
      <c r="G143" s="911" t="s">
        <v>1600</v>
      </c>
    </row>
    <row r="144" spans="1:7" s="903" customFormat="1" ht="16.149999999999999" hidden="1" customHeight="1">
      <c r="A144" s="905" t="s">
        <v>1760</v>
      </c>
      <c r="B144" s="906" t="s">
        <v>1761</v>
      </c>
      <c r="C144" s="907">
        <v>1455215.0099999998</v>
      </c>
      <c r="D144" s="908">
        <f t="shared" si="4"/>
        <v>1455.2150099999997</v>
      </c>
      <c r="E144" s="909">
        <v>2930837.01</v>
      </c>
      <c r="F144" s="910">
        <f t="shared" si="5"/>
        <v>2930.8370099999997</v>
      </c>
      <c r="G144" s="911" t="s">
        <v>1600</v>
      </c>
    </row>
    <row r="145" spans="1:7" s="903" customFormat="1" ht="16.149999999999999" hidden="1" customHeight="1">
      <c r="A145" s="927" t="s">
        <v>1428</v>
      </c>
      <c r="B145" s="928" t="s">
        <v>1762</v>
      </c>
      <c r="C145" s="907">
        <v>0</v>
      </c>
      <c r="D145" s="929">
        <f t="shared" si="4"/>
        <v>0</v>
      </c>
      <c r="E145" s="930">
        <v>6912213.5500000007</v>
      </c>
      <c r="F145" s="931">
        <f t="shared" si="5"/>
        <v>6912.2135500000004</v>
      </c>
      <c r="G145" s="925" t="s">
        <v>1600</v>
      </c>
    </row>
    <row r="146" spans="1:7" s="903" customFormat="1" ht="16.149999999999999" hidden="1" customHeight="1">
      <c r="A146" s="905" t="s">
        <v>1763</v>
      </c>
      <c r="B146" s="906" t="s">
        <v>1764</v>
      </c>
      <c r="C146" s="907">
        <v>829.71340800002383</v>
      </c>
      <c r="D146" s="908">
        <f t="shared" si="4"/>
        <v>0.8297134080000238</v>
      </c>
      <c r="E146" s="909">
        <v>15852.94</v>
      </c>
      <c r="F146" s="910">
        <f t="shared" si="5"/>
        <v>15.85294</v>
      </c>
      <c r="G146" s="911" t="s">
        <v>1600</v>
      </c>
    </row>
    <row r="147" spans="1:7" hidden="1">
      <c r="A147" s="905" t="s">
        <v>1765</v>
      </c>
      <c r="B147" s="906" t="s">
        <v>1766</v>
      </c>
      <c r="C147" s="907">
        <v>0</v>
      </c>
      <c r="D147" s="908">
        <f t="shared" si="4"/>
        <v>0</v>
      </c>
      <c r="E147" s="909">
        <v>16787.969999999987</v>
      </c>
      <c r="F147" s="910">
        <f t="shared" si="5"/>
        <v>16.787969999999987</v>
      </c>
      <c r="G147" s="911" t="s">
        <v>1600</v>
      </c>
    </row>
    <row r="148" spans="1:7" hidden="1">
      <c r="A148" s="905" t="s">
        <v>1767</v>
      </c>
      <c r="B148" s="906" t="s">
        <v>1768</v>
      </c>
      <c r="C148" s="907">
        <v>0</v>
      </c>
      <c r="D148" s="908">
        <f t="shared" si="4"/>
        <v>0</v>
      </c>
      <c r="E148" s="909">
        <v>45.92</v>
      </c>
      <c r="F148" s="910">
        <f t="shared" si="5"/>
        <v>4.5920000000000002E-2</v>
      </c>
      <c r="G148" s="911" t="s">
        <v>1600</v>
      </c>
    </row>
    <row r="149" spans="1:7" hidden="1">
      <c r="A149" s="905" t="s">
        <v>1769</v>
      </c>
      <c r="B149" s="906" t="s">
        <v>1770</v>
      </c>
      <c r="C149" s="907">
        <v>0</v>
      </c>
      <c r="D149" s="908">
        <f t="shared" si="4"/>
        <v>0</v>
      </c>
      <c r="E149" s="909">
        <v>60882.76</v>
      </c>
      <c r="F149" s="910">
        <f t="shared" si="5"/>
        <v>60.882760000000005</v>
      </c>
      <c r="G149" s="911" t="s">
        <v>1600</v>
      </c>
    </row>
    <row r="150" spans="1:7" hidden="1">
      <c r="A150" s="927" t="s">
        <v>1771</v>
      </c>
      <c r="B150" s="928" t="s">
        <v>1772</v>
      </c>
      <c r="C150" s="907">
        <v>39622999.740000002</v>
      </c>
      <c r="D150" s="929">
        <f t="shared" si="4"/>
        <v>39622.999739999999</v>
      </c>
      <c r="E150" s="930">
        <v>117381330.81</v>
      </c>
      <c r="F150" s="931">
        <f t="shared" si="5"/>
        <v>117381.33081</v>
      </c>
      <c r="G150" s="925" t="s">
        <v>1773</v>
      </c>
    </row>
    <row r="151" spans="1:7" hidden="1">
      <c r="A151" s="927" t="s">
        <v>1774</v>
      </c>
      <c r="B151" s="928" t="s">
        <v>1775</v>
      </c>
      <c r="C151" s="907">
        <v>25359999.84</v>
      </c>
      <c r="D151" s="929">
        <f t="shared" si="4"/>
        <v>25359.99984</v>
      </c>
      <c r="E151" s="930">
        <v>70432398.480000004</v>
      </c>
      <c r="F151" s="931">
        <f t="shared" si="5"/>
        <v>70432.398480000003</v>
      </c>
      <c r="G151" s="925" t="s">
        <v>1773</v>
      </c>
    </row>
    <row r="152" spans="1:7">
      <c r="A152" s="905" t="s">
        <v>1776</v>
      </c>
      <c r="B152" s="906" t="s">
        <v>1777</v>
      </c>
      <c r="C152" s="907">
        <v>0</v>
      </c>
      <c r="D152" s="908">
        <f t="shared" si="4"/>
        <v>0</v>
      </c>
      <c r="E152" s="909">
        <v>0</v>
      </c>
      <c r="F152" s="910">
        <f t="shared" si="5"/>
        <v>0</v>
      </c>
      <c r="G152" s="911" t="s">
        <v>1606</v>
      </c>
    </row>
    <row r="153" spans="1:7">
      <c r="A153" s="914" t="s">
        <v>1778</v>
      </c>
      <c r="B153" s="915" t="s">
        <v>1779</v>
      </c>
      <c r="C153" s="916">
        <v>0</v>
      </c>
      <c r="D153" s="917">
        <f t="shared" si="4"/>
        <v>0</v>
      </c>
      <c r="E153" s="918">
        <v>0</v>
      </c>
      <c r="F153" s="919">
        <f t="shared" si="5"/>
        <v>0</v>
      </c>
      <c r="G153" s="920" t="s">
        <v>1606</v>
      </c>
    </row>
  </sheetData>
  <autoFilter ref="A1:G153" xr:uid="{7FF83DC1-6DA9-447B-ABEA-E0D8E9373203}">
    <filterColumn colId="6">
      <filters>
        <filter val="60.1"/>
      </filters>
    </filterColumn>
  </autoFilter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3"/>
  <dimension ref="A2:S45"/>
  <sheetViews>
    <sheetView showGridLines="0" view="pageBreakPreview" zoomScaleNormal="90" zoomScaleSheetLayoutView="100" workbookViewId="0">
      <selection activeCell="B3" sqref="B3:D4"/>
    </sheetView>
  </sheetViews>
  <sheetFormatPr defaultColWidth="9.1796875" defaultRowHeight="11.5" outlineLevelRow="2" outlineLevelCol="1"/>
  <cols>
    <col min="1" max="1" width="1.7265625" style="166" customWidth="1"/>
    <col min="2" max="2" width="37.54296875" style="166" customWidth="1"/>
    <col min="3" max="3" width="28.54296875" style="166" hidden="1" customWidth="1" outlineLevel="1"/>
    <col min="4" max="4" width="7.453125" style="176" customWidth="1" collapsed="1"/>
    <col min="5" max="5" width="16.7265625" style="176" customWidth="1"/>
    <col min="6" max="6" width="16.453125" style="176" hidden="1" customWidth="1" outlineLevel="1"/>
    <col min="7" max="7" width="16.7265625" style="176" hidden="1" customWidth="1" outlineLevel="1"/>
    <col min="8" max="8" width="16.7265625" style="176" customWidth="1" collapsed="1"/>
    <col min="9" max="11" width="16.7265625" style="176" hidden="1" customWidth="1" outlineLevel="1"/>
    <col min="12" max="12" width="16.7265625" style="176" hidden="1" customWidth="1" outlineLevel="1" collapsed="1"/>
    <col min="13" max="14" width="16.7265625" style="176" hidden="1" customWidth="1" outlineLevel="1"/>
    <col min="15" max="15" width="17" style="166" bestFit="1" customWidth="1" collapsed="1"/>
    <col min="16" max="16" width="13.81640625" style="166" customWidth="1"/>
    <col min="17" max="17" width="10.1796875" style="166" bestFit="1" customWidth="1"/>
    <col min="18" max="18" width="9.1796875" style="166"/>
    <col min="19" max="19" width="14.54296875" style="166" bestFit="1" customWidth="1"/>
    <col min="20" max="16384" width="9.1796875" style="166"/>
  </cols>
  <sheetData>
    <row r="2" spans="1:19">
      <c r="E2" s="233">
        <v>45198</v>
      </c>
      <c r="F2" s="233">
        <v>45107</v>
      </c>
      <c r="G2" s="233">
        <v>45016</v>
      </c>
      <c r="H2" s="233">
        <v>44925</v>
      </c>
      <c r="I2" s="233">
        <v>44834</v>
      </c>
      <c r="J2" s="233">
        <v>44742</v>
      </c>
      <c r="K2" s="233">
        <v>44651</v>
      </c>
      <c r="L2" s="233">
        <v>44561</v>
      </c>
      <c r="M2" s="233">
        <v>44469</v>
      </c>
      <c r="N2" s="233">
        <v>44377</v>
      </c>
    </row>
    <row r="3" spans="1:19" s="168" customFormat="1" ht="15" customHeight="1">
      <c r="A3" s="167"/>
      <c r="B3" s="949" t="s">
        <v>1104</v>
      </c>
      <c r="C3" s="950"/>
      <c r="D3" s="951"/>
      <c r="E3" s="957">
        <v>45199</v>
      </c>
      <c r="F3" s="957">
        <v>45107</v>
      </c>
      <c r="G3" s="957">
        <v>45016</v>
      </c>
      <c r="H3" s="957">
        <v>44926</v>
      </c>
      <c r="I3" s="955">
        <v>44834</v>
      </c>
      <c r="J3" s="955">
        <v>44742</v>
      </c>
      <c r="K3" s="955">
        <v>44651</v>
      </c>
      <c r="L3" s="955">
        <v>44561</v>
      </c>
      <c r="M3" s="955">
        <v>44469</v>
      </c>
      <c r="N3" s="955">
        <v>44377</v>
      </c>
      <c r="O3" s="460"/>
      <c r="P3" s="458"/>
    </row>
    <row r="4" spans="1:19" s="168" customFormat="1" ht="15" customHeight="1">
      <c r="A4" s="167"/>
      <c r="B4" s="952"/>
      <c r="C4" s="953"/>
      <c r="D4" s="954"/>
      <c r="E4" s="958">
        <v>45016</v>
      </c>
      <c r="F4" s="958">
        <v>45016</v>
      </c>
      <c r="G4" s="958">
        <v>45016</v>
      </c>
      <c r="H4" s="958"/>
      <c r="I4" s="956"/>
      <c r="J4" s="956"/>
      <c r="K4" s="956"/>
      <c r="L4" s="956"/>
      <c r="M4" s="956"/>
      <c r="N4" s="956"/>
      <c r="O4" s="460"/>
      <c r="P4" s="458"/>
    </row>
    <row r="5" spans="1:19" ht="20.149999999999999" customHeight="1">
      <c r="A5" s="169"/>
      <c r="B5" s="473" t="s">
        <v>1105</v>
      </c>
      <c r="C5" s="474"/>
      <c r="D5" s="475"/>
      <c r="E5" s="475">
        <v>942203559.95999992</v>
      </c>
      <c r="F5" s="475">
        <v>1781240711.5599999</v>
      </c>
      <c r="G5" s="475">
        <v>1537909406.4099998</v>
      </c>
      <c r="H5" s="475">
        <v>1262191398.8999999</v>
      </c>
      <c r="I5" s="461">
        <f>I6+I7+I11+I9</f>
        <v>973983183.88</v>
      </c>
      <c r="J5" s="461">
        <f>J6+J7+J11+J9</f>
        <v>669526082.20000005</v>
      </c>
      <c r="K5" s="461">
        <f>K6+K7+K11</f>
        <v>405667000</v>
      </c>
      <c r="L5" s="461">
        <f>(L6+L7+L11)-1000</f>
        <v>243971000</v>
      </c>
      <c r="M5" s="461">
        <f t="shared" ref="M5:N5" si="0">M6+M7+M11</f>
        <v>50637000</v>
      </c>
      <c r="N5" s="461">
        <f t="shared" si="0"/>
        <v>50346000</v>
      </c>
      <c r="O5" s="462"/>
      <c r="P5" s="459"/>
    </row>
    <row r="6" spans="1:19" ht="20.149999999999999" customHeight="1">
      <c r="A6" s="170"/>
      <c r="B6" s="476" t="s">
        <v>20</v>
      </c>
      <c r="C6" s="477"/>
      <c r="D6" s="478" t="s">
        <v>1106</v>
      </c>
      <c r="E6" s="478">
        <v>599.46</v>
      </c>
      <c r="F6" s="478">
        <v>755.25</v>
      </c>
      <c r="G6" s="478">
        <v>29235.93</v>
      </c>
      <c r="H6" s="478">
        <v>103080.44</v>
      </c>
      <c r="I6" s="365">
        <v>3499</v>
      </c>
      <c r="J6" s="365">
        <v>7499</v>
      </c>
      <c r="K6" s="365">
        <v>727000</v>
      </c>
      <c r="L6" s="365">
        <v>1000</v>
      </c>
      <c r="M6" s="365">
        <v>0</v>
      </c>
      <c r="N6" s="365">
        <v>0</v>
      </c>
      <c r="O6" s="924"/>
      <c r="P6" s="459"/>
    </row>
    <row r="7" spans="1:19" ht="20.149999999999999" customHeight="1">
      <c r="A7" s="169"/>
      <c r="B7" s="476" t="s">
        <v>1107</v>
      </c>
      <c r="C7" s="477"/>
      <c r="D7" s="478" t="s">
        <v>1108</v>
      </c>
      <c r="E7" s="478">
        <v>880841568.08999991</v>
      </c>
      <c r="F7" s="478">
        <v>1720659130.47</v>
      </c>
      <c r="G7" s="478">
        <v>1475551822.6999998</v>
      </c>
      <c r="H7" s="478">
        <v>1199524457.5799999</v>
      </c>
      <c r="I7" s="365">
        <f t="shared" ref="I7:K7" si="1">I8</f>
        <v>909646000</v>
      </c>
      <c r="J7" s="365">
        <f t="shared" si="1"/>
        <v>612923000</v>
      </c>
      <c r="K7" s="365">
        <f t="shared" si="1"/>
        <v>347469000</v>
      </c>
      <c r="L7" s="365">
        <f t="shared" ref="L7:N7" si="2">L8</f>
        <v>184723000</v>
      </c>
      <c r="M7" s="365">
        <f t="shared" si="2"/>
        <v>50637000</v>
      </c>
      <c r="N7" s="365">
        <f t="shared" si="2"/>
        <v>50346000</v>
      </c>
      <c r="O7" s="924"/>
      <c r="P7" s="459"/>
      <c r="S7" s="807"/>
    </row>
    <row r="8" spans="1:19" ht="20.149999999999999" customHeight="1">
      <c r="A8" s="169"/>
      <c r="B8" s="479" t="s">
        <v>1109</v>
      </c>
      <c r="C8" s="477" t="s">
        <v>1107</v>
      </c>
      <c r="D8" s="478"/>
      <c r="E8" s="478">
        <v>880841568.08999991</v>
      </c>
      <c r="F8" s="478">
        <v>1720659130.47</v>
      </c>
      <c r="G8" s="478">
        <v>1475551822.6999998</v>
      </c>
      <c r="H8" s="478">
        <v>1199524457.5799999</v>
      </c>
      <c r="I8" s="365">
        <v>909646000</v>
      </c>
      <c r="J8" s="365">
        <v>612923000</v>
      </c>
      <c r="K8" s="365">
        <v>347469000</v>
      </c>
      <c r="L8" s="365">
        <v>184723000</v>
      </c>
      <c r="M8" s="365">
        <v>50637000</v>
      </c>
      <c r="N8" s="365">
        <v>50346000</v>
      </c>
      <c r="O8" s="924"/>
      <c r="P8" s="459"/>
    </row>
    <row r="9" spans="1:19" ht="20.149999999999999" hidden="1" customHeight="1" outlineLevel="1">
      <c r="A9" s="169"/>
      <c r="B9" s="476" t="s">
        <v>1110</v>
      </c>
      <c r="C9" s="477"/>
      <c r="D9" s="478" t="s">
        <v>1111</v>
      </c>
      <c r="E9" s="478">
        <v>0</v>
      </c>
      <c r="F9" s="478">
        <v>0</v>
      </c>
      <c r="G9" s="478">
        <v>0</v>
      </c>
      <c r="H9" s="478">
        <v>0</v>
      </c>
      <c r="I9" s="365">
        <f t="shared" ref="I9:J9" si="3">I10</f>
        <v>1000</v>
      </c>
      <c r="J9" s="365">
        <f t="shared" si="3"/>
        <v>1000</v>
      </c>
      <c r="K9" s="365"/>
      <c r="L9" s="365">
        <f>L10</f>
        <v>0</v>
      </c>
      <c r="M9" s="365">
        <f>M10</f>
        <v>0</v>
      </c>
      <c r="N9" s="365">
        <f>N10</f>
        <v>0</v>
      </c>
      <c r="O9" s="462"/>
      <c r="P9" s="459"/>
      <c r="S9" s="807"/>
    </row>
    <row r="10" spans="1:19" ht="20.149999999999999" hidden="1" customHeight="1" outlineLevel="1">
      <c r="A10" s="169"/>
      <c r="B10" s="479" t="s">
        <v>1112</v>
      </c>
      <c r="C10" s="477" t="s">
        <v>1113</v>
      </c>
      <c r="D10" s="478"/>
      <c r="E10" s="478">
        <v>0</v>
      </c>
      <c r="F10" s="478">
        <v>0</v>
      </c>
      <c r="G10" s="478">
        <v>0</v>
      </c>
      <c r="H10" s="478">
        <v>0</v>
      </c>
      <c r="I10" s="365">
        <v>1000</v>
      </c>
      <c r="J10" s="365">
        <v>1000</v>
      </c>
      <c r="K10" s="365">
        <v>0</v>
      </c>
      <c r="L10" s="365">
        <v>0</v>
      </c>
      <c r="M10" s="365">
        <v>0</v>
      </c>
      <c r="N10" s="365">
        <v>0</v>
      </c>
      <c r="O10" s="462"/>
      <c r="P10" s="459"/>
    </row>
    <row r="11" spans="1:19" ht="20.149999999999999" customHeight="1" collapsed="1">
      <c r="A11" s="170"/>
      <c r="B11" s="476" t="s">
        <v>1114</v>
      </c>
      <c r="C11" s="477" t="s">
        <v>1115</v>
      </c>
      <c r="D11" s="478" t="s">
        <v>1116</v>
      </c>
      <c r="E11" s="478">
        <v>61361392.409999967</v>
      </c>
      <c r="F11" s="478">
        <v>60580825.840000004</v>
      </c>
      <c r="G11" s="478">
        <v>62328347.780000024</v>
      </c>
      <c r="H11" s="478">
        <v>62563860.879999973</v>
      </c>
      <c r="I11" s="365">
        <v>64332684.880000003</v>
      </c>
      <c r="J11" s="365">
        <v>56594583.200000003</v>
      </c>
      <c r="K11" s="365">
        <v>57471000</v>
      </c>
      <c r="L11" s="365">
        <v>59248000</v>
      </c>
      <c r="M11" s="365">
        <v>0</v>
      </c>
      <c r="N11" s="365">
        <v>0</v>
      </c>
      <c r="O11" s="889"/>
      <c r="P11" s="459"/>
    </row>
    <row r="12" spans="1:19" ht="20.149999999999999" hidden="1" customHeight="1" outlineLevel="1">
      <c r="A12" s="170"/>
      <c r="B12" s="476" t="s">
        <v>1117</v>
      </c>
      <c r="C12" s="480"/>
      <c r="D12" s="481"/>
      <c r="E12" s="481">
        <v>0</v>
      </c>
      <c r="F12" s="481">
        <v>0</v>
      </c>
      <c r="G12" s="481">
        <v>0</v>
      </c>
      <c r="H12" s="481">
        <v>0</v>
      </c>
      <c r="I12" s="463">
        <f t="shared" ref="I12:N12" si="4">I13+I15+I16+I17</f>
        <v>0</v>
      </c>
      <c r="J12" s="463">
        <f t="shared" si="4"/>
        <v>0</v>
      </c>
      <c r="K12" s="463">
        <f t="shared" si="4"/>
        <v>0</v>
      </c>
      <c r="L12" s="463">
        <f t="shared" si="4"/>
        <v>0</v>
      </c>
      <c r="M12" s="463">
        <f t="shared" si="4"/>
        <v>0</v>
      </c>
      <c r="N12" s="463">
        <f t="shared" si="4"/>
        <v>0</v>
      </c>
      <c r="O12" s="462"/>
      <c r="P12" s="459"/>
    </row>
    <row r="13" spans="1:19" ht="20.149999999999999" hidden="1" customHeight="1" outlineLevel="1">
      <c r="A13" s="170"/>
      <c r="B13" s="479" t="s">
        <v>1118</v>
      </c>
      <c r="C13" s="477"/>
      <c r="D13" s="478"/>
      <c r="E13" s="478">
        <v>0</v>
      </c>
      <c r="F13" s="478">
        <v>0</v>
      </c>
      <c r="G13" s="478">
        <v>0</v>
      </c>
      <c r="H13" s="478">
        <v>0</v>
      </c>
      <c r="I13" s="365">
        <f t="shared" ref="I13:N13" si="5">+I14</f>
        <v>0</v>
      </c>
      <c r="J13" s="365">
        <f t="shared" si="5"/>
        <v>0</v>
      </c>
      <c r="K13" s="365">
        <f t="shared" si="5"/>
        <v>0</v>
      </c>
      <c r="L13" s="365">
        <f t="shared" si="5"/>
        <v>0</v>
      </c>
      <c r="M13" s="365">
        <f t="shared" si="5"/>
        <v>0</v>
      </c>
      <c r="N13" s="365">
        <f t="shared" si="5"/>
        <v>0</v>
      </c>
      <c r="O13" s="462"/>
      <c r="P13" s="459"/>
    </row>
    <row r="14" spans="1:19" ht="20.149999999999999" hidden="1" customHeight="1" outlineLevel="1">
      <c r="A14" s="170"/>
      <c r="B14" s="482" t="s">
        <v>1119</v>
      </c>
      <c r="C14" s="483"/>
      <c r="D14" s="478"/>
      <c r="E14" s="484">
        <v>0</v>
      </c>
      <c r="F14" s="484">
        <v>0</v>
      </c>
      <c r="G14" s="484">
        <v>0</v>
      </c>
      <c r="H14" s="484">
        <v>0</v>
      </c>
      <c r="I14" s="464">
        <v>0</v>
      </c>
      <c r="J14" s="464">
        <v>0</v>
      </c>
      <c r="K14" s="464">
        <v>0</v>
      </c>
      <c r="L14" s="464">
        <v>0</v>
      </c>
      <c r="M14" s="464">
        <v>0</v>
      </c>
      <c r="N14" s="464">
        <v>0</v>
      </c>
      <c r="O14" s="462"/>
      <c r="P14" s="459"/>
    </row>
    <row r="15" spans="1:19" ht="20.149999999999999" hidden="1" customHeight="1" outlineLevel="1">
      <c r="A15" s="169"/>
      <c r="B15" s="485" t="s">
        <v>1120</v>
      </c>
      <c r="C15" s="477"/>
      <c r="D15" s="478"/>
      <c r="E15" s="484">
        <v>0</v>
      </c>
      <c r="F15" s="484">
        <v>0</v>
      </c>
      <c r="G15" s="484">
        <v>0</v>
      </c>
      <c r="H15" s="484">
        <v>0</v>
      </c>
      <c r="I15" s="464">
        <v>0</v>
      </c>
      <c r="J15" s="464">
        <v>0</v>
      </c>
      <c r="K15" s="464">
        <v>0</v>
      </c>
      <c r="L15" s="464">
        <v>0</v>
      </c>
      <c r="M15" s="464">
        <v>0</v>
      </c>
      <c r="N15" s="464">
        <v>0</v>
      </c>
      <c r="O15" s="462"/>
      <c r="P15" s="459"/>
    </row>
    <row r="16" spans="1:19" ht="20.149999999999999" hidden="1" customHeight="1" outlineLevel="1">
      <c r="A16" s="169"/>
      <c r="B16" s="485" t="s">
        <v>1121</v>
      </c>
      <c r="C16" s="477"/>
      <c r="D16" s="478"/>
      <c r="E16" s="484">
        <v>0</v>
      </c>
      <c r="F16" s="484">
        <v>0</v>
      </c>
      <c r="G16" s="484">
        <v>0</v>
      </c>
      <c r="H16" s="484">
        <v>0</v>
      </c>
      <c r="I16" s="464">
        <v>0</v>
      </c>
      <c r="J16" s="464">
        <v>0</v>
      </c>
      <c r="K16" s="464">
        <v>0</v>
      </c>
      <c r="L16" s="464">
        <v>0</v>
      </c>
      <c r="M16" s="464">
        <v>0</v>
      </c>
      <c r="N16" s="464">
        <v>0</v>
      </c>
      <c r="O16" s="462"/>
      <c r="P16" s="459"/>
    </row>
    <row r="17" spans="1:19" ht="20.149999999999999" hidden="1" customHeight="1" outlineLevel="1">
      <c r="A17" s="169"/>
      <c r="B17" s="486" t="s">
        <v>1122</v>
      </c>
      <c r="C17" s="487"/>
      <c r="D17" s="488"/>
      <c r="E17" s="489">
        <v>0</v>
      </c>
      <c r="F17" s="489">
        <v>0</v>
      </c>
      <c r="G17" s="489">
        <v>0</v>
      </c>
      <c r="H17" s="489">
        <v>0</v>
      </c>
      <c r="I17" s="466">
        <v>0</v>
      </c>
      <c r="J17" s="466">
        <v>0</v>
      </c>
      <c r="K17" s="466">
        <v>0</v>
      </c>
      <c r="L17" s="466">
        <v>0</v>
      </c>
      <c r="M17" s="466">
        <v>0</v>
      </c>
      <c r="N17" s="466">
        <v>0</v>
      </c>
      <c r="O17" s="462"/>
      <c r="P17" s="459"/>
    </row>
    <row r="18" spans="1:19" ht="20.149999999999999" customHeight="1" collapsed="1">
      <c r="A18" s="169"/>
      <c r="B18" s="473" t="s">
        <v>1123</v>
      </c>
      <c r="C18" s="474"/>
      <c r="D18" s="490"/>
      <c r="E18" s="475">
        <v>942204029.95999992</v>
      </c>
      <c r="F18" s="475">
        <v>1781241011.5599995</v>
      </c>
      <c r="G18" s="475">
        <v>1537909106.4099998</v>
      </c>
      <c r="H18" s="475">
        <v>1262191498.8999999</v>
      </c>
      <c r="I18" s="461">
        <f t="shared" ref="I18:L18" si="6">I19+I24+I21+I28</f>
        <v>973983499</v>
      </c>
      <c r="J18" s="461">
        <f t="shared" si="6"/>
        <v>669526499</v>
      </c>
      <c r="K18" s="461">
        <f t="shared" si="6"/>
        <v>405666998</v>
      </c>
      <c r="L18" s="461">
        <f t="shared" si="6"/>
        <v>243971000</v>
      </c>
      <c r="M18" s="461">
        <f>M19+M21+M28</f>
        <v>50637000</v>
      </c>
      <c r="N18" s="461">
        <f>N19+N21+N28</f>
        <v>50346000</v>
      </c>
      <c r="O18" s="462"/>
      <c r="P18" s="459"/>
    </row>
    <row r="19" spans="1:19" ht="20.149999999999999" hidden="1" customHeight="1" outlineLevel="1">
      <c r="A19" s="169"/>
      <c r="B19" s="476" t="s">
        <v>1124</v>
      </c>
      <c r="C19" s="480"/>
      <c r="D19" s="478"/>
      <c r="E19" s="481">
        <v>0</v>
      </c>
      <c r="F19" s="481">
        <v>0</v>
      </c>
      <c r="G19" s="481">
        <v>0</v>
      </c>
      <c r="H19" s="481">
        <v>0</v>
      </c>
      <c r="I19" s="463">
        <f>I20</f>
        <v>0</v>
      </c>
      <c r="J19" s="463">
        <f>J20</f>
        <v>0</v>
      </c>
      <c r="K19" s="463">
        <f>K20</f>
        <v>0</v>
      </c>
      <c r="L19" s="463">
        <f t="shared" ref="L19:N19" si="7">L20</f>
        <v>0</v>
      </c>
      <c r="M19" s="463">
        <f t="shared" si="7"/>
        <v>0</v>
      </c>
      <c r="N19" s="463">
        <f t="shared" si="7"/>
        <v>0</v>
      </c>
      <c r="O19" s="462"/>
      <c r="P19" s="459"/>
    </row>
    <row r="20" spans="1:19" ht="20.149999999999999" hidden="1" customHeight="1" outlineLevel="1">
      <c r="A20" s="169"/>
      <c r="B20" s="491" t="s">
        <v>1125</v>
      </c>
      <c r="C20" s="487"/>
      <c r="D20" s="478"/>
      <c r="E20" s="484">
        <v>0</v>
      </c>
      <c r="F20" s="484">
        <v>0</v>
      </c>
      <c r="G20" s="484">
        <v>0</v>
      </c>
      <c r="H20" s="484">
        <v>0</v>
      </c>
      <c r="I20" s="464">
        <v>0</v>
      </c>
      <c r="J20" s="464">
        <v>0</v>
      </c>
      <c r="K20" s="464">
        <v>0</v>
      </c>
      <c r="L20" s="464">
        <v>0</v>
      </c>
      <c r="M20" s="464">
        <v>0</v>
      </c>
      <c r="N20" s="464">
        <v>0</v>
      </c>
      <c r="O20" s="462"/>
      <c r="P20" s="459"/>
    </row>
    <row r="21" spans="1:19" ht="20.149999999999999" customHeight="1" collapsed="1">
      <c r="A21" s="169"/>
      <c r="B21" s="492" t="s">
        <v>1126</v>
      </c>
      <c r="C21" s="493"/>
      <c r="D21" s="478"/>
      <c r="E21" s="494">
        <v>65135784.879999995</v>
      </c>
      <c r="F21" s="494">
        <v>71706539.25999999</v>
      </c>
      <c r="G21" s="494">
        <v>77561012.120000005</v>
      </c>
      <c r="H21" s="494">
        <v>76770487.570000008</v>
      </c>
      <c r="I21" s="345">
        <f>I22</f>
        <v>78404000</v>
      </c>
      <c r="J21" s="345">
        <f>J22</f>
        <v>73605000</v>
      </c>
      <c r="K21" s="345">
        <f>K22</f>
        <v>75278499</v>
      </c>
      <c r="L21" s="345">
        <f t="shared" ref="L21:N21" si="8">L22</f>
        <v>76548000</v>
      </c>
      <c r="M21" s="345">
        <f t="shared" si="8"/>
        <v>106000</v>
      </c>
      <c r="N21" s="345">
        <f t="shared" si="8"/>
        <v>156000</v>
      </c>
      <c r="O21" s="924"/>
      <c r="P21" s="459"/>
      <c r="Q21" s="935"/>
    </row>
    <row r="22" spans="1:19" ht="20.149999999999999" customHeight="1">
      <c r="A22" s="169"/>
      <c r="B22" s="491" t="s">
        <v>1127</v>
      </c>
      <c r="C22" s="487" t="s">
        <v>1128</v>
      </c>
      <c r="D22" s="478" t="s">
        <v>1111</v>
      </c>
      <c r="E22" s="890">
        <v>65135784.879999995</v>
      </c>
      <c r="F22" s="484">
        <v>71706539.25999999</v>
      </c>
      <c r="G22" s="484">
        <v>77561012.120000005</v>
      </c>
      <c r="H22" s="484">
        <v>76770487.570000008</v>
      </c>
      <c r="I22" s="464">
        <v>78404000</v>
      </c>
      <c r="J22" s="464">
        <v>73605000</v>
      </c>
      <c r="K22" s="464">
        <v>75278499</v>
      </c>
      <c r="L22" s="464">
        <v>76548000</v>
      </c>
      <c r="M22" s="464">
        <v>106000</v>
      </c>
      <c r="N22" s="464">
        <v>156000</v>
      </c>
      <c r="O22" s="924"/>
      <c r="P22" s="459"/>
      <c r="Q22" s="934"/>
      <c r="S22" s="935"/>
    </row>
    <row r="23" spans="1:19" ht="20.149999999999999" hidden="1" customHeight="1" outlineLevel="1">
      <c r="A23" s="169"/>
      <c r="B23" s="491" t="s">
        <v>1129</v>
      </c>
      <c r="C23" s="487" t="s">
        <v>1130</v>
      </c>
      <c r="D23" s="478"/>
      <c r="E23" s="484">
        <v>0</v>
      </c>
      <c r="F23" s="484">
        <v>0</v>
      </c>
      <c r="G23" s="484">
        <v>0</v>
      </c>
      <c r="H23" s="484">
        <v>0</v>
      </c>
      <c r="I23" s="464">
        <v>0</v>
      </c>
      <c r="J23" s="464">
        <v>0</v>
      </c>
      <c r="K23" s="464">
        <v>0</v>
      </c>
      <c r="L23" s="464">
        <v>0</v>
      </c>
      <c r="M23" s="464">
        <v>0</v>
      </c>
      <c r="N23" s="464">
        <v>0</v>
      </c>
      <c r="O23" s="462"/>
      <c r="P23" s="459"/>
      <c r="Q23" s="934"/>
    </row>
    <row r="24" spans="1:19" ht="20.149999999999999" customHeight="1" collapsed="1">
      <c r="A24" s="169"/>
      <c r="B24" s="492" t="s">
        <v>1131</v>
      </c>
      <c r="C24" s="487"/>
      <c r="D24" s="478" t="s">
        <v>1132</v>
      </c>
      <c r="E24" s="494">
        <v>11862781.989999989</v>
      </c>
      <c r="F24" s="494">
        <v>301567152.92999995</v>
      </c>
      <c r="G24" s="494">
        <v>309979703.19000006</v>
      </c>
      <c r="H24" s="494">
        <v>300916989.90000004</v>
      </c>
      <c r="I24" s="345">
        <f>SUM(I25:I27)+499</f>
        <v>10867499</v>
      </c>
      <c r="J24" s="345">
        <f>SUM(J25:J27)+499</f>
        <v>8231499</v>
      </c>
      <c r="K24" s="345">
        <f>SUM(K25:K27)+499</f>
        <v>13013499</v>
      </c>
      <c r="L24" s="345">
        <f>SUM(L25:L27)-1000</f>
        <v>34984000</v>
      </c>
      <c r="M24" s="464"/>
      <c r="N24" s="464"/>
      <c r="P24" s="459"/>
      <c r="Q24" s="935"/>
    </row>
    <row r="25" spans="1:19" ht="20.149999999999999" hidden="1" customHeight="1" outlineLevel="1">
      <c r="A25" s="169"/>
      <c r="B25" s="491" t="s">
        <v>1133</v>
      </c>
      <c r="C25" s="487" t="s">
        <v>1128</v>
      </c>
      <c r="D25" s="478"/>
      <c r="E25" s="484">
        <v>0</v>
      </c>
      <c r="F25" s="484">
        <v>0</v>
      </c>
      <c r="G25" s="484">
        <v>0</v>
      </c>
      <c r="H25" s="484">
        <v>0</v>
      </c>
      <c r="I25" s="464">
        <v>0</v>
      </c>
      <c r="J25" s="464">
        <v>0</v>
      </c>
      <c r="K25" s="464">
        <v>0</v>
      </c>
      <c r="L25" s="464">
        <v>0</v>
      </c>
      <c r="M25" s="464"/>
      <c r="N25" s="464"/>
      <c r="P25" s="459"/>
      <c r="Q25" s="934"/>
    </row>
    <row r="26" spans="1:19" ht="20.149999999999999" customHeight="1" collapsed="1">
      <c r="A26" s="169"/>
      <c r="B26" s="485" t="s">
        <v>1134</v>
      </c>
      <c r="C26" s="477"/>
      <c r="D26" s="478"/>
      <c r="E26" s="484">
        <v>11851170.639999989</v>
      </c>
      <c r="F26" s="484">
        <v>301238964.27999997</v>
      </c>
      <c r="G26" s="484">
        <v>309652146.70000005</v>
      </c>
      <c r="H26" s="484">
        <v>300122748.95000005</v>
      </c>
      <c r="I26" s="464">
        <v>10701000</v>
      </c>
      <c r="J26" s="464">
        <v>8044000</v>
      </c>
      <c r="K26" s="464">
        <v>12981000</v>
      </c>
      <c r="L26" s="464">
        <v>34834000</v>
      </c>
      <c r="M26" s="464"/>
      <c r="N26" s="464"/>
      <c r="P26" s="459"/>
      <c r="Q26" s="934"/>
    </row>
    <row r="27" spans="1:19" ht="20.149999999999999" customHeight="1">
      <c r="A27" s="169"/>
      <c r="B27" s="485" t="s">
        <v>1135</v>
      </c>
      <c r="C27" s="477"/>
      <c r="D27" s="478"/>
      <c r="E27" s="484">
        <v>11611.349999999977</v>
      </c>
      <c r="F27" s="484">
        <v>328188.64999999956</v>
      </c>
      <c r="G27" s="484">
        <v>327556.48999999953</v>
      </c>
      <c r="H27" s="484">
        <v>794240.95</v>
      </c>
      <c r="I27" s="464">
        <v>166000</v>
      </c>
      <c r="J27" s="464">
        <v>187000</v>
      </c>
      <c r="K27" s="464">
        <v>32000</v>
      </c>
      <c r="L27" s="464">
        <v>151000</v>
      </c>
      <c r="M27" s="464"/>
      <c r="N27" s="464"/>
      <c r="P27" s="459"/>
      <c r="Q27" s="946"/>
    </row>
    <row r="28" spans="1:19" ht="20.149999999999999" customHeight="1">
      <c r="A28" s="169"/>
      <c r="B28" s="495" t="s">
        <v>1136</v>
      </c>
      <c r="C28" s="480"/>
      <c r="D28" s="478"/>
      <c r="E28" s="494">
        <v>865205463.08999991</v>
      </c>
      <c r="F28" s="494">
        <v>1407967319.3699996</v>
      </c>
      <c r="G28" s="494">
        <v>1150368391.0999999</v>
      </c>
      <c r="H28" s="494">
        <v>884504021.42999983</v>
      </c>
      <c r="I28" s="345">
        <f t="shared" ref="I28:N28" si="9">SUM(I29:I34)</f>
        <v>884712000</v>
      </c>
      <c r="J28" s="345">
        <f t="shared" si="9"/>
        <v>587690000</v>
      </c>
      <c r="K28" s="345">
        <f t="shared" si="9"/>
        <v>317375000</v>
      </c>
      <c r="L28" s="345">
        <f t="shared" si="9"/>
        <v>132439000</v>
      </c>
      <c r="M28" s="345">
        <f t="shared" si="9"/>
        <v>50531000</v>
      </c>
      <c r="N28" s="345">
        <f t="shared" si="9"/>
        <v>50190000</v>
      </c>
      <c r="P28" s="459"/>
      <c r="Q28" s="934"/>
    </row>
    <row r="29" spans="1:19" ht="20.149999999999999" customHeight="1">
      <c r="A29" s="169"/>
      <c r="B29" s="491" t="s">
        <v>1137</v>
      </c>
      <c r="C29" s="487"/>
      <c r="D29" s="478" t="s">
        <v>1138</v>
      </c>
      <c r="E29" s="488">
        <v>50000000</v>
      </c>
      <c r="F29" s="488">
        <v>50000000</v>
      </c>
      <c r="G29" s="488">
        <v>50000000</v>
      </c>
      <c r="H29" s="488">
        <v>50000000</v>
      </c>
      <c r="I29" s="465">
        <v>50000000</v>
      </c>
      <c r="J29" s="465">
        <v>50000000</v>
      </c>
      <c r="K29" s="465">
        <v>50000000</v>
      </c>
      <c r="L29" s="465">
        <v>50000000</v>
      </c>
      <c r="M29" s="465">
        <v>50000000</v>
      </c>
      <c r="N29" s="465">
        <v>50000000</v>
      </c>
      <c r="P29" s="459"/>
      <c r="Q29" s="807"/>
    </row>
    <row r="30" spans="1:19" ht="20.149999999999999" customHeight="1">
      <c r="A30" s="169"/>
      <c r="B30" s="485" t="s">
        <v>1139</v>
      </c>
      <c r="C30" s="477"/>
      <c r="D30" s="478" t="s">
        <v>1140</v>
      </c>
      <c r="E30" s="484">
        <v>7171.2</v>
      </c>
      <c r="F30" s="484">
        <v>7171.2</v>
      </c>
      <c r="G30" s="484">
        <v>7171.2</v>
      </c>
      <c r="H30" s="484">
        <v>7171.2</v>
      </c>
      <c r="I30" s="464">
        <v>7000</v>
      </c>
      <c r="J30" s="464">
        <v>7000</v>
      </c>
      <c r="K30" s="464">
        <v>7000</v>
      </c>
      <c r="L30" s="464">
        <v>7000</v>
      </c>
      <c r="M30" s="464">
        <v>7000</v>
      </c>
      <c r="N30" s="464">
        <v>7000</v>
      </c>
      <c r="P30" s="459"/>
      <c r="Q30" s="807"/>
    </row>
    <row r="31" spans="1:19" ht="20.149999999999999" customHeight="1">
      <c r="A31" s="169"/>
      <c r="B31" s="479" t="s">
        <v>1141</v>
      </c>
      <c r="C31" s="477"/>
      <c r="D31" s="478" t="s">
        <v>1142</v>
      </c>
      <c r="E31" s="478">
        <v>10000000</v>
      </c>
      <c r="F31" s="478">
        <v>10000000</v>
      </c>
      <c r="G31" s="478">
        <v>10000000</v>
      </c>
      <c r="H31" s="478">
        <v>10000000</v>
      </c>
      <c r="I31" s="365">
        <v>5405000</v>
      </c>
      <c r="J31" s="365">
        <v>5405000</v>
      </c>
      <c r="K31" s="365">
        <v>5405000</v>
      </c>
      <c r="L31" s="365">
        <v>5405000</v>
      </c>
      <c r="M31" s="365">
        <v>0</v>
      </c>
      <c r="N31" s="365">
        <v>0</v>
      </c>
      <c r="O31" s="924"/>
      <c r="P31" s="459"/>
      <c r="Q31" s="807"/>
    </row>
    <row r="32" spans="1:19" ht="20.149999999999999" customHeight="1">
      <c r="A32" s="169"/>
      <c r="B32" s="479" t="s">
        <v>1143</v>
      </c>
      <c r="C32" s="477"/>
      <c r="D32" s="478" t="s">
        <v>1144</v>
      </c>
      <c r="E32" s="478">
        <v>0</v>
      </c>
      <c r="F32" s="478">
        <v>824497450.22999978</v>
      </c>
      <c r="G32" s="478">
        <v>824497450.22999978</v>
      </c>
      <c r="H32" s="478">
        <v>824496850.22999978</v>
      </c>
      <c r="I32" s="365">
        <v>0</v>
      </c>
      <c r="J32" s="365">
        <v>0</v>
      </c>
      <c r="K32" s="365">
        <v>0</v>
      </c>
      <c r="L32" s="365">
        <v>77027000</v>
      </c>
      <c r="M32" s="365">
        <v>0</v>
      </c>
      <c r="N32" s="365">
        <v>0</v>
      </c>
      <c r="O32" s="462"/>
      <c r="P32" s="459"/>
      <c r="Q32" s="807"/>
    </row>
    <row r="33" spans="1:17" ht="20.149999999999999" hidden="1" customHeight="1" outlineLevel="2">
      <c r="A33" s="169"/>
      <c r="B33" s="479" t="s">
        <v>1145</v>
      </c>
      <c r="C33" s="477"/>
      <c r="D33" s="478"/>
      <c r="E33" s="478">
        <v>0</v>
      </c>
      <c r="F33" s="478">
        <v>0</v>
      </c>
      <c r="G33" s="478">
        <v>0</v>
      </c>
      <c r="H33" s="478">
        <v>0</v>
      </c>
      <c r="I33" s="365">
        <v>0</v>
      </c>
      <c r="J33" s="365">
        <v>0</v>
      </c>
      <c r="K33" s="365">
        <v>0</v>
      </c>
      <c r="L33" s="365">
        <v>0</v>
      </c>
      <c r="M33" s="365">
        <v>0</v>
      </c>
      <c r="N33" s="365">
        <v>0</v>
      </c>
      <c r="O33" s="462"/>
      <c r="P33" s="459"/>
      <c r="Q33" s="807"/>
    </row>
    <row r="34" spans="1:17" ht="20.149999999999999" customHeight="1" collapsed="1">
      <c r="A34" s="169"/>
      <c r="B34" s="496" t="s">
        <v>1146</v>
      </c>
      <c r="C34" s="477" t="s">
        <v>1147</v>
      </c>
      <c r="D34" s="478" t="s">
        <v>1148</v>
      </c>
      <c r="E34" s="497">
        <v>805198291.88999987</v>
      </c>
      <c r="F34" s="497">
        <v>523462697.93999982</v>
      </c>
      <c r="G34" s="497">
        <v>265864069.67000002</v>
      </c>
      <c r="H34" s="497">
        <v>0</v>
      </c>
      <c r="I34" s="467">
        <v>829300000</v>
      </c>
      <c r="J34" s="467">
        <v>532278000</v>
      </c>
      <c r="K34" s="467">
        <v>261963000</v>
      </c>
      <c r="L34" s="468" t="s">
        <v>836</v>
      </c>
      <c r="M34" s="464">
        <v>524000</v>
      </c>
      <c r="N34" s="464">
        <v>183000</v>
      </c>
      <c r="O34" s="924"/>
      <c r="P34" s="459"/>
      <c r="Q34" s="807"/>
    </row>
    <row r="35" spans="1:17" ht="15" customHeight="1">
      <c r="A35" s="169"/>
      <c r="B35" s="498" t="s">
        <v>1471</v>
      </c>
      <c r="C35" s="499"/>
      <c r="D35" s="500"/>
      <c r="E35" s="500"/>
      <c r="F35" s="500"/>
      <c r="G35" s="500"/>
      <c r="H35" s="501"/>
      <c r="I35" s="469"/>
      <c r="J35" s="469"/>
      <c r="K35" s="470"/>
      <c r="L35" s="470"/>
      <c r="M35" s="470"/>
      <c r="N35" s="470"/>
      <c r="O35" s="462"/>
      <c r="P35" s="459"/>
    </row>
    <row r="36" spans="1:17" ht="15" customHeight="1">
      <c r="A36" s="169"/>
      <c r="B36" s="462"/>
      <c r="C36" s="462"/>
      <c r="D36" s="471"/>
      <c r="E36" s="471"/>
      <c r="F36" s="471"/>
      <c r="G36" s="471"/>
      <c r="H36" s="472"/>
      <c r="I36" s="471"/>
      <c r="J36" s="471"/>
      <c r="K36" s="472"/>
      <c r="L36" s="472"/>
      <c r="M36" s="472"/>
      <c r="N36" s="472"/>
      <c r="O36" s="462"/>
    </row>
    <row r="37" spans="1:17" ht="15" customHeight="1">
      <c r="B37" s="462"/>
      <c r="C37" s="462"/>
      <c r="D37" s="471"/>
      <c r="E37" s="471"/>
      <c r="F37" s="471"/>
      <c r="G37" s="471"/>
      <c r="H37" s="471"/>
      <c r="I37" s="471"/>
      <c r="J37" s="471"/>
      <c r="K37" s="471"/>
      <c r="L37" s="471"/>
      <c r="M37" s="471"/>
      <c r="N37" s="471"/>
      <c r="O37" s="462"/>
    </row>
    <row r="38" spans="1:17" s="171" customFormat="1">
      <c r="A38" s="459"/>
      <c r="B38" s="459"/>
      <c r="C38" s="459"/>
      <c r="D38" s="459"/>
      <c r="E38" s="459"/>
      <c r="F38" s="459"/>
      <c r="G38" s="459"/>
      <c r="H38" s="459"/>
      <c r="I38" s="459"/>
      <c r="J38" s="459"/>
      <c r="K38" s="459"/>
      <c r="L38" s="459"/>
      <c r="M38" s="459"/>
      <c r="N38" s="459"/>
      <c r="O38" s="459"/>
    </row>
    <row r="39" spans="1:17" s="457" customFormat="1">
      <c r="A39" s="459"/>
      <c r="B39" s="459"/>
      <c r="C39" s="459"/>
      <c r="D39" s="459"/>
      <c r="E39" s="459"/>
      <c r="F39" s="459"/>
      <c r="G39" s="459"/>
      <c r="H39" s="459"/>
      <c r="I39" s="459"/>
      <c r="J39" s="459"/>
      <c r="K39" s="459"/>
      <c r="L39" s="459"/>
      <c r="M39" s="459"/>
      <c r="N39" s="459"/>
      <c r="O39" s="459"/>
    </row>
    <row r="40" spans="1:17" s="457" customFormat="1">
      <c r="A40" s="459"/>
      <c r="B40" s="459"/>
      <c r="C40" s="459"/>
      <c r="D40" s="459"/>
      <c r="E40" s="459"/>
      <c r="F40" s="459"/>
      <c r="G40" s="459"/>
      <c r="H40" s="459"/>
      <c r="I40" s="459"/>
      <c r="J40" s="459"/>
      <c r="K40" s="459"/>
      <c r="L40" s="459"/>
      <c r="M40" s="459"/>
      <c r="N40" s="459"/>
      <c r="O40" s="459"/>
    </row>
    <row r="41" spans="1:17" s="171" customFormat="1">
      <c r="A41" s="459"/>
      <c r="B41" s="459"/>
      <c r="C41" s="459"/>
      <c r="D41" s="459"/>
      <c r="E41" s="459"/>
      <c r="F41" s="459"/>
      <c r="G41" s="459"/>
      <c r="H41" s="459"/>
      <c r="I41" s="459"/>
      <c r="J41" s="459"/>
      <c r="K41" s="459"/>
      <c r="L41" s="459"/>
      <c r="M41" s="459"/>
      <c r="N41" s="459"/>
      <c r="O41" s="459"/>
    </row>
    <row r="42" spans="1:17" s="171" customFormat="1">
      <c r="A42" s="459"/>
      <c r="B42" s="459"/>
      <c r="C42" s="459"/>
      <c r="D42" s="459"/>
      <c r="E42" s="459"/>
      <c r="F42" s="459"/>
      <c r="G42" s="459"/>
      <c r="H42" s="459"/>
      <c r="I42" s="459"/>
      <c r="J42" s="459"/>
      <c r="K42" s="459"/>
      <c r="L42" s="459"/>
      <c r="M42" s="459"/>
      <c r="N42" s="459"/>
      <c r="O42" s="459"/>
    </row>
    <row r="43" spans="1:17">
      <c r="A43" s="459"/>
      <c r="B43" s="459"/>
      <c r="C43" s="459"/>
      <c r="D43" s="459"/>
      <c r="E43" s="459"/>
      <c r="F43" s="459"/>
      <c r="G43" s="459"/>
      <c r="H43" s="459"/>
      <c r="I43" s="459"/>
      <c r="J43" s="459"/>
      <c r="K43" s="459"/>
      <c r="L43" s="459"/>
      <c r="M43" s="459"/>
      <c r="N43" s="459"/>
      <c r="O43" s="459"/>
    </row>
    <row r="44" spans="1:17">
      <c r="A44" s="459"/>
      <c r="B44" s="459"/>
      <c r="C44" s="459"/>
      <c r="D44" s="459"/>
      <c r="E44" s="459"/>
      <c r="F44" s="459"/>
      <c r="G44" s="459"/>
      <c r="H44" s="459"/>
      <c r="I44" s="459"/>
      <c r="J44" s="459"/>
      <c r="K44" s="459"/>
      <c r="L44" s="459"/>
      <c r="M44" s="459"/>
      <c r="N44" s="459"/>
      <c r="O44" s="459"/>
    </row>
    <row r="45" spans="1:17">
      <c r="A45" s="459"/>
      <c r="B45" s="459"/>
      <c r="C45" s="459"/>
      <c r="D45" s="459"/>
      <c r="E45" s="459"/>
      <c r="F45" s="459"/>
      <c r="G45" s="459"/>
      <c r="H45" s="459"/>
      <c r="I45" s="459"/>
      <c r="J45" s="459"/>
      <c r="K45" s="459"/>
      <c r="L45" s="459"/>
      <c r="M45" s="459"/>
      <c r="N45" s="459"/>
      <c r="O45" s="459"/>
    </row>
  </sheetData>
  <mergeCells count="11">
    <mergeCell ref="B3:D4"/>
    <mergeCell ref="N3:N4"/>
    <mergeCell ref="M3:M4"/>
    <mergeCell ref="L3:L4"/>
    <mergeCell ref="K3:K4"/>
    <mergeCell ref="J3:J4"/>
    <mergeCell ref="I3:I4"/>
    <mergeCell ref="H3:H4"/>
    <mergeCell ref="G3:G4"/>
    <mergeCell ref="F3:F4"/>
    <mergeCell ref="E3:E4"/>
  </mergeCells>
  <phoneticPr fontId="41" type="noConversion"/>
  <conditionalFormatting sqref="B3:C3">
    <cfRule type="cellIs" dxfId="76" priority="120" operator="lessThan">
      <formula>0</formula>
    </cfRule>
  </conditionalFormatting>
  <conditionalFormatting sqref="B5:D33">
    <cfRule type="cellIs" dxfId="75" priority="121" operator="lessThan">
      <formula>0</formula>
    </cfRule>
  </conditionalFormatting>
  <conditionalFormatting sqref="B34:K34">
    <cfRule type="cellIs" dxfId="74" priority="4" operator="lessThan">
      <formula>0</formula>
    </cfRule>
  </conditionalFormatting>
  <conditionalFormatting sqref="E2:N3">
    <cfRule type="cellIs" dxfId="73" priority="5" operator="lessThan">
      <formula>0</formula>
    </cfRule>
  </conditionalFormatting>
  <conditionalFormatting sqref="E5:N31">
    <cfRule type="cellIs" dxfId="72" priority="6" operator="lessThan">
      <formula>0</formula>
    </cfRule>
  </conditionalFormatting>
  <conditionalFormatting sqref="M34:N34">
    <cfRule type="cellIs" dxfId="71" priority="538" operator="lessThan">
      <formula>0</formula>
    </cfRule>
  </conditionalFormatting>
  <pageMargins left="0.78740157480314965" right="0.78740157480314965" top="0.98425196850393704" bottom="0.98425196850393704" header="0.51181102362204722" footer="0.51181102362204722"/>
  <pageSetup paperSize="9" firstPageNumber="14" orientation="portrait" useFirstPageNumber="1" r:id="rId1"/>
  <headerFooter>
    <oddFooter>&amp;R&amp;P</oddFooter>
  </headerFooter>
  <ignoredErrors>
    <ignoredError sqref="L5 I28:L28 I9:L9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4"/>
  <dimension ref="A2:AD48"/>
  <sheetViews>
    <sheetView showGridLines="0" view="pageBreakPreview" topLeftCell="B1" zoomScale="85" zoomScaleNormal="90" zoomScaleSheetLayoutView="85" workbookViewId="0">
      <selection activeCell="B3" sqref="B3:D4"/>
    </sheetView>
  </sheetViews>
  <sheetFormatPr defaultColWidth="8.81640625" defaultRowHeight="11.5" outlineLevelRow="1" outlineLevelCol="1"/>
  <cols>
    <col min="1" max="1" width="1.7265625" style="166" customWidth="1"/>
    <col min="2" max="2" width="53.1796875" style="166" customWidth="1"/>
    <col min="3" max="3" width="20.54296875" style="166" hidden="1" customWidth="1" outlineLevel="1"/>
    <col min="4" max="4" width="8.81640625" style="166" customWidth="1" collapsed="1"/>
    <col min="5" max="6" width="16.7265625" style="166" customWidth="1"/>
    <col min="7" max="7" width="10.81640625" style="166" hidden="1" customWidth="1" outlineLevel="1"/>
    <col min="8" max="8" width="16.7265625" style="166" hidden="1" customWidth="1" outlineLevel="1"/>
    <col min="9" max="10" width="14.7265625" style="166" hidden="1" customWidth="1" outlineLevel="1"/>
    <col min="11" max="11" width="11" style="166" hidden="1" customWidth="1" outlineLevel="1"/>
    <col min="12" max="12" width="15.7265625" style="166" customWidth="1" collapsed="1"/>
    <col min="13" max="13" width="15.7265625" style="166" customWidth="1"/>
    <col min="14" max="14" width="11" style="166" hidden="1" customWidth="1" outlineLevel="1"/>
    <col min="15" max="15" width="10.81640625" style="166" hidden="1" customWidth="1" outlineLevel="1"/>
    <col min="16" max="16" width="16.7265625" style="166" hidden="1" customWidth="1" outlineLevel="1"/>
    <col min="17" max="18" width="14.7265625" style="166" hidden="1" customWidth="1" outlineLevel="1"/>
    <col min="19" max="22" width="12.54296875" style="166" hidden="1" customWidth="1" outlineLevel="1"/>
    <col min="23" max="23" width="12.453125" style="166" hidden="1" customWidth="1" outlineLevel="1"/>
    <col min="24" max="24" width="13.26953125" style="852" bestFit="1" customWidth="1" collapsed="1"/>
    <col min="25" max="25" width="13.54296875" style="166" bestFit="1" customWidth="1"/>
    <col min="26" max="26" width="16.1796875" style="166" bestFit="1" customWidth="1"/>
    <col min="27" max="27" width="14.54296875" style="166" bestFit="1" customWidth="1"/>
    <col min="28" max="28" width="12.453125" style="166" bestFit="1" customWidth="1"/>
    <col min="29" max="16384" width="8.81640625" style="166"/>
  </cols>
  <sheetData>
    <row r="2" spans="1:30">
      <c r="I2" s="426"/>
    </row>
    <row r="3" spans="1:30" s="168" customFormat="1" ht="15" customHeight="1">
      <c r="A3" s="167"/>
      <c r="B3" s="964" t="s">
        <v>1151</v>
      </c>
      <c r="C3" s="965"/>
      <c r="D3" s="966"/>
      <c r="E3" s="961" t="s">
        <v>1463</v>
      </c>
      <c r="F3" s="961" t="s">
        <v>1464</v>
      </c>
      <c r="G3" s="961" t="s">
        <v>1152</v>
      </c>
      <c r="H3" s="961" t="s">
        <v>1153</v>
      </c>
      <c r="I3" s="961">
        <v>2022</v>
      </c>
      <c r="J3" s="961" t="s">
        <v>1154</v>
      </c>
      <c r="K3" s="961" t="s">
        <v>1155</v>
      </c>
      <c r="L3" s="961" t="s">
        <v>1156</v>
      </c>
      <c r="M3" s="961" t="s">
        <v>1157</v>
      </c>
      <c r="N3" s="961" t="s">
        <v>1158</v>
      </c>
      <c r="O3" s="961" t="s">
        <v>1159</v>
      </c>
      <c r="P3" s="959" t="s">
        <v>1160</v>
      </c>
      <c r="Q3" s="959">
        <v>2021</v>
      </c>
      <c r="R3" s="959" t="s">
        <v>1161</v>
      </c>
      <c r="S3" s="959" t="s">
        <v>1162</v>
      </c>
      <c r="T3" s="959" t="s">
        <v>1163</v>
      </c>
      <c r="U3" s="959" t="s">
        <v>1164</v>
      </c>
      <c r="V3" s="959" t="s">
        <v>1165</v>
      </c>
      <c r="W3" s="959" t="s">
        <v>1166</v>
      </c>
      <c r="X3" s="922"/>
    </row>
    <row r="4" spans="1:30" s="168" customFormat="1" ht="15" customHeight="1">
      <c r="B4" s="967"/>
      <c r="C4" s="968"/>
      <c r="D4" s="969"/>
      <c r="E4" s="962"/>
      <c r="F4" s="962"/>
      <c r="G4" s="963"/>
      <c r="H4" s="963"/>
      <c r="I4" s="963"/>
      <c r="J4" s="963"/>
      <c r="K4" s="962"/>
      <c r="L4" s="962"/>
      <c r="M4" s="962"/>
      <c r="N4" s="963"/>
      <c r="O4" s="963"/>
      <c r="P4" s="960"/>
      <c r="Q4" s="960"/>
      <c r="R4" s="960"/>
      <c r="S4" s="960"/>
      <c r="T4" s="960"/>
      <c r="U4" s="960"/>
      <c r="V4" s="960"/>
      <c r="W4" s="960"/>
      <c r="X4" s="922"/>
    </row>
    <row r="5" spans="1:30" ht="20.149999999999999" customHeight="1">
      <c r="B5" s="502" t="s">
        <v>1167</v>
      </c>
      <c r="C5" s="503"/>
      <c r="D5" s="504"/>
      <c r="E5" s="506">
        <v>50047499.119999997</v>
      </c>
      <c r="F5" s="506">
        <v>145009434.52000001</v>
      </c>
      <c r="G5" s="505">
        <v>94961605.400000006</v>
      </c>
      <c r="H5" s="505">
        <v>43902635.149999999</v>
      </c>
      <c r="I5" s="505">
        <v>85144870.269999996</v>
      </c>
      <c r="J5" s="505">
        <v>60929903.129999995</v>
      </c>
      <c r="K5" s="506">
        <v>34495000</v>
      </c>
      <c r="L5" s="506">
        <v>26435000</v>
      </c>
      <c r="M5" s="506">
        <v>50650000</v>
      </c>
      <c r="N5" s="505">
        <f t="shared" ref="N5" si="0">SUM(N6:N7)</f>
        <v>15055000</v>
      </c>
      <c r="O5" s="505">
        <f t="shared" ref="O5" si="1">SUM(O6:O7)</f>
        <v>24215000</v>
      </c>
      <c r="P5" s="177">
        <f t="shared" ref="P5:V5" si="2">SUM(P6:P7)</f>
        <v>9160000</v>
      </c>
      <c r="Q5" s="177">
        <f t="shared" si="2"/>
        <v>2690000</v>
      </c>
      <c r="R5" s="177">
        <f t="shared" si="2"/>
        <v>2351310.9</v>
      </c>
      <c r="S5" s="177">
        <f t="shared" si="2"/>
        <v>626000</v>
      </c>
      <c r="T5" s="177">
        <f t="shared" si="2"/>
        <v>965000</v>
      </c>
      <c r="U5" s="177">
        <f t="shared" si="2"/>
        <v>339000</v>
      </c>
      <c r="V5" s="177">
        <f t="shared" si="2"/>
        <v>339000</v>
      </c>
      <c r="W5" s="389">
        <f t="shared" ref="W5" si="3">SUM(W6:W7)</f>
        <v>0</v>
      </c>
    </row>
    <row r="6" spans="1:30" ht="20.149999999999999" hidden="1" customHeight="1" outlineLevel="1">
      <c r="B6" s="507" t="s">
        <v>1168</v>
      </c>
      <c r="C6" s="508"/>
      <c r="D6" s="509"/>
      <c r="E6" s="511">
        <v>0</v>
      </c>
      <c r="F6" s="511">
        <v>0</v>
      </c>
      <c r="G6" s="510">
        <v>0</v>
      </c>
      <c r="H6" s="510">
        <v>0</v>
      </c>
      <c r="I6" s="510">
        <v>0</v>
      </c>
      <c r="J6" s="510">
        <v>0</v>
      </c>
      <c r="K6" s="511">
        <v>0</v>
      </c>
      <c r="L6" s="511">
        <v>0</v>
      </c>
      <c r="M6" s="511">
        <v>0</v>
      </c>
      <c r="N6" s="510">
        <v>0</v>
      </c>
      <c r="O6" s="510">
        <v>0</v>
      </c>
      <c r="P6" s="180">
        <v>0</v>
      </c>
      <c r="Q6" s="180">
        <v>0</v>
      </c>
      <c r="R6" s="180">
        <v>0</v>
      </c>
      <c r="S6" s="180">
        <v>0</v>
      </c>
      <c r="T6" s="180">
        <v>0</v>
      </c>
      <c r="U6" s="180">
        <v>0</v>
      </c>
      <c r="V6" s="180">
        <v>0</v>
      </c>
      <c r="W6" s="390">
        <v>0</v>
      </c>
    </row>
    <row r="7" spans="1:30" ht="20.149999999999999" customHeight="1" collapsed="1">
      <c r="B7" s="507" t="s">
        <v>1169</v>
      </c>
      <c r="C7" s="512"/>
      <c r="D7" s="513"/>
      <c r="E7" s="511">
        <v>50047499.119999997</v>
      </c>
      <c r="F7" s="511">
        <v>145009434.52000001</v>
      </c>
      <c r="G7" s="510">
        <v>94961605.400000006</v>
      </c>
      <c r="H7" s="510">
        <v>43902635.149999999</v>
      </c>
      <c r="I7" s="510">
        <v>85144870.269999996</v>
      </c>
      <c r="J7" s="510">
        <v>60929903.129999995</v>
      </c>
      <c r="K7" s="511">
        <v>34495000</v>
      </c>
      <c r="L7" s="511">
        <v>26435000</v>
      </c>
      <c r="M7" s="511">
        <v>50650000</v>
      </c>
      <c r="N7" s="510">
        <v>15055000</v>
      </c>
      <c r="O7" s="510">
        <v>24215000</v>
      </c>
      <c r="P7" s="180">
        <v>9160000</v>
      </c>
      <c r="Q7" s="180">
        <v>2690000</v>
      </c>
      <c r="R7" s="180">
        <v>2351310.9</v>
      </c>
      <c r="S7" s="180">
        <v>626000</v>
      </c>
      <c r="T7" s="180">
        <v>965000</v>
      </c>
      <c r="U7" s="180">
        <v>339000</v>
      </c>
      <c r="V7" s="180">
        <v>339000</v>
      </c>
      <c r="W7" s="390">
        <v>0</v>
      </c>
      <c r="X7" s="807"/>
      <c r="Y7" s="807"/>
      <c r="Z7" s="807"/>
    </row>
    <row r="8" spans="1:30" ht="20.149999999999999" hidden="1" customHeight="1" outlineLevel="1">
      <c r="B8" s="514" t="s">
        <v>1170</v>
      </c>
      <c r="C8" s="515"/>
      <c r="D8" s="516"/>
      <c r="E8" s="517">
        <v>0</v>
      </c>
      <c r="F8" s="517">
        <v>0</v>
      </c>
      <c r="G8" s="517">
        <v>0</v>
      </c>
      <c r="H8" s="517">
        <v>0</v>
      </c>
      <c r="I8" s="517">
        <v>0</v>
      </c>
      <c r="J8" s="517">
        <v>0</v>
      </c>
      <c r="K8" s="517">
        <v>0</v>
      </c>
      <c r="L8" s="517">
        <v>0</v>
      </c>
      <c r="M8" s="517">
        <v>0</v>
      </c>
      <c r="N8" s="517">
        <f t="shared" ref="N8:W8" si="4">SUM(N9)</f>
        <v>0</v>
      </c>
      <c r="O8" s="517">
        <f t="shared" si="4"/>
        <v>0</v>
      </c>
      <c r="P8" s="181">
        <f t="shared" si="4"/>
        <v>0</v>
      </c>
      <c r="Q8" s="181">
        <f t="shared" si="4"/>
        <v>0</v>
      </c>
      <c r="R8" s="181">
        <f t="shared" si="4"/>
        <v>0</v>
      </c>
      <c r="S8" s="181">
        <f t="shared" si="4"/>
        <v>0</v>
      </c>
      <c r="T8" s="181">
        <f t="shared" si="4"/>
        <v>0</v>
      </c>
      <c r="U8" s="181">
        <f t="shared" si="4"/>
        <v>0</v>
      </c>
      <c r="V8" s="181">
        <f t="shared" si="4"/>
        <v>0</v>
      </c>
      <c r="W8" s="353">
        <f t="shared" si="4"/>
        <v>0</v>
      </c>
      <c r="X8" s="807"/>
      <c r="Y8" s="807"/>
      <c r="Z8" s="807"/>
    </row>
    <row r="9" spans="1:30" ht="20.149999999999999" hidden="1" customHeight="1" outlineLevel="1">
      <c r="B9" s="507" t="s">
        <v>1171</v>
      </c>
      <c r="C9" s="508"/>
      <c r="D9" s="509"/>
      <c r="E9" s="511">
        <v>0</v>
      </c>
      <c r="F9" s="511">
        <v>0</v>
      </c>
      <c r="G9" s="510">
        <v>0</v>
      </c>
      <c r="H9" s="510">
        <v>0</v>
      </c>
      <c r="I9" s="510">
        <v>0</v>
      </c>
      <c r="J9" s="510">
        <v>0</v>
      </c>
      <c r="K9" s="511">
        <v>0</v>
      </c>
      <c r="L9" s="511">
        <v>0</v>
      </c>
      <c r="M9" s="511">
        <v>0</v>
      </c>
      <c r="N9" s="510">
        <v>0</v>
      </c>
      <c r="O9" s="510">
        <v>0</v>
      </c>
      <c r="P9" s="180">
        <v>0</v>
      </c>
      <c r="Q9" s="180">
        <v>0</v>
      </c>
      <c r="R9" s="180">
        <v>0</v>
      </c>
      <c r="S9" s="180">
        <v>0</v>
      </c>
      <c r="T9" s="180">
        <v>0</v>
      </c>
      <c r="U9" s="180">
        <v>0</v>
      </c>
      <c r="V9" s="180">
        <v>0</v>
      </c>
      <c r="W9" s="390">
        <v>0</v>
      </c>
      <c r="X9" s="807"/>
      <c r="Y9" s="807"/>
      <c r="Z9" s="807"/>
    </row>
    <row r="10" spans="1:30" ht="20.149999999999999" customHeight="1" collapsed="1">
      <c r="B10" s="514" t="s">
        <v>1172</v>
      </c>
      <c r="C10" s="515"/>
      <c r="D10" s="509" t="s">
        <v>1173</v>
      </c>
      <c r="E10" s="517">
        <v>50047499.119999997</v>
      </c>
      <c r="F10" s="517">
        <v>145009434.52000001</v>
      </c>
      <c r="G10" s="517">
        <v>94961605.400000006</v>
      </c>
      <c r="H10" s="517">
        <v>43902635.149999999</v>
      </c>
      <c r="I10" s="517">
        <v>85144870.269999996</v>
      </c>
      <c r="J10" s="517">
        <v>60929903.129999995</v>
      </c>
      <c r="K10" s="517">
        <v>34495000</v>
      </c>
      <c r="L10" s="517">
        <v>26435000</v>
      </c>
      <c r="M10" s="517">
        <v>50650000</v>
      </c>
      <c r="N10" s="517">
        <f t="shared" ref="N10" si="5">N5+N8</f>
        <v>15055000</v>
      </c>
      <c r="O10" s="517">
        <f t="shared" ref="O10" si="6">O5+O8</f>
        <v>24215000</v>
      </c>
      <c r="P10" s="181">
        <f t="shared" ref="P10:V10" si="7">P5+P8</f>
        <v>9160000</v>
      </c>
      <c r="Q10" s="181">
        <f t="shared" si="7"/>
        <v>2690000</v>
      </c>
      <c r="R10" s="181">
        <f t="shared" si="7"/>
        <v>2351310.9</v>
      </c>
      <c r="S10" s="181">
        <f t="shared" si="7"/>
        <v>626000</v>
      </c>
      <c r="T10" s="181">
        <f t="shared" si="7"/>
        <v>965000</v>
      </c>
      <c r="U10" s="181">
        <f t="shared" si="7"/>
        <v>339000</v>
      </c>
      <c r="V10" s="181">
        <f t="shared" si="7"/>
        <v>339000</v>
      </c>
      <c r="W10" s="353">
        <f t="shared" ref="W10" si="8">W5+W8</f>
        <v>0</v>
      </c>
      <c r="X10" s="807"/>
      <c r="Y10" s="807"/>
      <c r="Z10" s="807"/>
    </row>
    <row r="11" spans="1:30" ht="20.149999999999999" customHeight="1">
      <c r="B11" s="514" t="s">
        <v>1174</v>
      </c>
      <c r="C11" s="515"/>
      <c r="D11" s="509" t="s">
        <v>1175</v>
      </c>
      <c r="E11" s="517">
        <v>419501284.12</v>
      </c>
      <c r="F11" s="517">
        <v>1196957188.6300004</v>
      </c>
      <c r="G11" s="517">
        <v>777456124.51000011</v>
      </c>
      <c r="H11" s="517">
        <v>399194547.63999999</v>
      </c>
      <c r="I11" s="517">
        <v>1769325099.1699998</v>
      </c>
      <c r="J11" s="517">
        <v>905198461.54000008</v>
      </c>
      <c r="K11" s="517">
        <v>430955309.66000003</v>
      </c>
      <c r="L11" s="517">
        <v>474243400</v>
      </c>
      <c r="M11" s="517">
        <v>1338370000</v>
      </c>
      <c r="N11" s="517">
        <f t="shared" ref="N11:Q11" si="9">SUM(N12:N18)</f>
        <v>435460002</v>
      </c>
      <c r="O11" s="517">
        <f t="shared" si="9"/>
        <v>864127000</v>
      </c>
      <c r="P11" s="181">
        <f t="shared" si="9"/>
        <v>428666000</v>
      </c>
      <c r="Q11" s="181">
        <f t="shared" si="9"/>
        <v>193801776.98000002</v>
      </c>
      <c r="R11" s="181">
        <f t="shared" ref="R11" si="10">SUM(R12:R18)</f>
        <v>193819771.44999999</v>
      </c>
      <c r="S11" s="181">
        <f>SUM(S13:S18)</f>
        <v>-42000</v>
      </c>
      <c r="T11" s="181">
        <f>SUM(T13:T18)</f>
        <v>-60000</v>
      </c>
      <c r="U11" s="181">
        <f>SUM(U13:U18)</f>
        <v>-18000</v>
      </c>
      <c r="V11" s="181">
        <f>SUM(V13:V18)</f>
        <v>-18000</v>
      </c>
      <c r="W11" s="353">
        <f>SUM(W13:W18)</f>
        <v>0</v>
      </c>
      <c r="X11" s="807"/>
      <c r="Y11" s="807"/>
      <c r="Z11" s="807"/>
      <c r="AA11" s="807"/>
      <c r="AB11" s="807"/>
    </row>
    <row r="12" spans="1:30" ht="20.149999999999999" customHeight="1">
      <c r="B12" s="507" t="s">
        <v>1176</v>
      </c>
      <c r="C12" s="508"/>
      <c r="D12" s="509" t="s">
        <v>1177</v>
      </c>
      <c r="E12" s="510">
        <v>491275490.74000001</v>
      </c>
      <c r="F12" s="510">
        <v>1412879434.2700005</v>
      </c>
      <c r="G12" s="510">
        <v>921603783.53000009</v>
      </c>
      <c r="H12" s="510">
        <v>470532678.51999998</v>
      </c>
      <c r="I12" s="510">
        <v>2013365838.76</v>
      </c>
      <c r="J12" s="510">
        <v>1032119673.7800001</v>
      </c>
      <c r="K12" s="510">
        <v>491671964.67000002</v>
      </c>
      <c r="L12" s="510">
        <v>540448000</v>
      </c>
      <c r="M12" s="510">
        <v>1521694000</v>
      </c>
      <c r="N12" s="510">
        <v>495017501</v>
      </c>
      <c r="O12" s="510">
        <v>981246000</v>
      </c>
      <c r="P12" s="180">
        <v>486229000</v>
      </c>
      <c r="Q12" s="341">
        <v>227546931.33000001</v>
      </c>
      <c r="R12" s="180">
        <v>227546931.32999998</v>
      </c>
      <c r="S12" s="180">
        <v>0</v>
      </c>
      <c r="T12" s="180">
        <v>0</v>
      </c>
      <c r="U12" s="181"/>
      <c r="V12" s="181"/>
      <c r="W12" s="353"/>
      <c r="X12" s="807"/>
      <c r="Y12" s="807"/>
      <c r="Z12" s="807"/>
    </row>
    <row r="13" spans="1:30" ht="20.149999999999999" customHeight="1">
      <c r="B13" s="507" t="s">
        <v>1178</v>
      </c>
      <c r="C13" s="508"/>
      <c r="D13" s="509" t="s">
        <v>1179</v>
      </c>
      <c r="E13" s="511">
        <v>-25876877.460000005</v>
      </c>
      <c r="F13" s="511">
        <v>-76151239.279999986</v>
      </c>
      <c r="G13" s="510">
        <v>-50274361.82</v>
      </c>
      <c r="H13" s="510">
        <v>-23541497.219999999</v>
      </c>
      <c r="I13" s="510">
        <v>-100812018.92</v>
      </c>
      <c r="J13" s="510">
        <v>-50995598.699999996</v>
      </c>
      <c r="K13" s="511">
        <v>-24168626.810000002</v>
      </c>
      <c r="L13" s="511">
        <v>-26827000</v>
      </c>
      <c r="M13" s="511">
        <v>-76643000</v>
      </c>
      <c r="N13" s="510">
        <v>-25293000</v>
      </c>
      <c r="O13" s="510">
        <v>-49816000</v>
      </c>
      <c r="P13" s="180">
        <v>-24524000</v>
      </c>
      <c r="Q13" s="180">
        <v>-18214000</v>
      </c>
      <c r="R13" s="180">
        <v>-18214497.690000001</v>
      </c>
      <c r="S13" s="180">
        <v>0</v>
      </c>
      <c r="T13" s="180">
        <v>0</v>
      </c>
      <c r="U13" s="180">
        <v>0</v>
      </c>
      <c r="V13" s="180">
        <v>0</v>
      </c>
      <c r="W13" s="390">
        <v>0</v>
      </c>
      <c r="X13" s="807"/>
      <c r="Y13" s="807"/>
      <c r="Z13" s="807"/>
    </row>
    <row r="14" spans="1:30" ht="20.149999999999999" customHeight="1">
      <c r="A14" s="178"/>
      <c r="B14" s="507" t="s">
        <v>1180</v>
      </c>
      <c r="C14" s="507" t="s">
        <v>1181</v>
      </c>
      <c r="D14" s="509" t="s">
        <v>1182</v>
      </c>
      <c r="E14" s="511">
        <v>-35064446.790000007</v>
      </c>
      <c r="F14" s="511">
        <v>-100911212.18000001</v>
      </c>
      <c r="G14" s="510">
        <v>-65847065.390000001</v>
      </c>
      <c r="H14" s="510">
        <v>-33406585.140000001</v>
      </c>
      <c r="I14" s="510">
        <v>-138020992.88999999</v>
      </c>
      <c r="J14" s="510">
        <v>-71602655.549999997</v>
      </c>
      <c r="K14" s="511">
        <v>-34377459.829999998</v>
      </c>
      <c r="L14" s="511">
        <v>-37225500</v>
      </c>
      <c r="M14" s="511">
        <v>-103644000</v>
      </c>
      <c r="N14" s="510">
        <v>-33631000</v>
      </c>
      <c r="O14" s="510">
        <v>-66418000</v>
      </c>
      <c r="P14" s="180">
        <v>-32787000</v>
      </c>
      <c r="Q14" s="180">
        <v>-15261000</v>
      </c>
      <c r="R14" s="180">
        <v>-15243607.490000002</v>
      </c>
      <c r="S14" s="180">
        <v>-29000</v>
      </c>
      <c r="T14" s="180">
        <v>-47000</v>
      </c>
      <c r="U14" s="180">
        <v>-18000</v>
      </c>
      <c r="V14" s="180">
        <v>-18000</v>
      </c>
      <c r="W14" s="390">
        <v>0</v>
      </c>
      <c r="X14" s="807"/>
      <c r="Y14" s="807"/>
      <c r="Z14" s="807"/>
    </row>
    <row r="15" spans="1:30" ht="20.149999999999999" customHeight="1">
      <c r="B15" s="507" t="s">
        <v>1183</v>
      </c>
      <c r="C15" s="508"/>
      <c r="D15" s="509" t="s">
        <v>1472</v>
      </c>
      <c r="E15" s="511">
        <v>59491.95</v>
      </c>
      <c r="F15" s="511">
        <v>342494.29</v>
      </c>
      <c r="G15" s="511">
        <v>282982.34000000003</v>
      </c>
      <c r="H15" s="511">
        <v>157899.51</v>
      </c>
      <c r="I15" s="511">
        <v>725284.8</v>
      </c>
      <c r="J15" s="510">
        <v>335994.66000000003</v>
      </c>
      <c r="K15" s="511">
        <v>172210.37</v>
      </c>
      <c r="L15" s="511">
        <v>164000</v>
      </c>
      <c r="M15" s="511">
        <v>553000</v>
      </c>
      <c r="N15" s="510">
        <v>286501</v>
      </c>
      <c r="O15" s="510">
        <v>389000</v>
      </c>
      <c r="P15" s="180">
        <v>102000</v>
      </c>
      <c r="Q15" s="180">
        <v>48845.65</v>
      </c>
      <c r="R15" s="421">
        <v>48845.65</v>
      </c>
      <c r="S15" s="180">
        <v>0</v>
      </c>
      <c r="T15" s="180">
        <v>0</v>
      </c>
      <c r="U15" s="180">
        <v>0</v>
      </c>
      <c r="V15" s="180">
        <v>0</v>
      </c>
      <c r="W15" s="390">
        <v>0</v>
      </c>
      <c r="X15" s="807"/>
      <c r="Y15" s="807"/>
      <c r="Z15" s="807"/>
    </row>
    <row r="16" spans="1:30" ht="20.149999999999999" customHeight="1">
      <c r="B16" s="507" t="s">
        <v>1184</v>
      </c>
      <c r="C16" s="508"/>
      <c r="D16" s="509" t="s">
        <v>1429</v>
      </c>
      <c r="E16" s="511">
        <v>-10892374.32</v>
      </c>
      <c r="F16" s="511">
        <v>-39202288.470000006</v>
      </c>
      <c r="G16" s="510">
        <v>-28309914.149999999</v>
      </c>
      <c r="H16" s="510">
        <v>-14548648.030000001</v>
      </c>
      <c r="I16" s="510">
        <v>-5933012.5799999991</v>
      </c>
      <c r="J16" s="510">
        <v>-4658952.6500000004</v>
      </c>
      <c r="K16" s="511">
        <v>-2342778.7400000002</v>
      </c>
      <c r="L16" s="511">
        <v>-2316000</v>
      </c>
      <c r="M16" s="511">
        <v>-3590000</v>
      </c>
      <c r="N16" s="510">
        <v>-920000</v>
      </c>
      <c r="O16" s="510">
        <v>-1274000</v>
      </c>
      <c r="P16" s="180">
        <v>-354000</v>
      </c>
      <c r="Q16" s="180">
        <v>-319000</v>
      </c>
      <c r="R16" s="180">
        <v>-317900.35000000003</v>
      </c>
      <c r="S16" s="180">
        <v>-13000</v>
      </c>
      <c r="T16" s="180">
        <v>-13000</v>
      </c>
      <c r="U16" s="180">
        <v>0</v>
      </c>
      <c r="V16" s="180">
        <v>0</v>
      </c>
      <c r="W16" s="933">
        <v>0</v>
      </c>
      <c r="X16" s="807"/>
      <c r="Y16" s="807"/>
      <c r="Z16" s="807"/>
      <c r="AD16" s="453"/>
    </row>
    <row r="17" spans="2:27" ht="20.149999999999999" hidden="1" customHeight="1" outlineLevel="1">
      <c r="B17" s="507" t="s">
        <v>1185</v>
      </c>
      <c r="C17" s="508"/>
      <c r="D17" s="509"/>
      <c r="E17" s="511">
        <v>0</v>
      </c>
      <c r="F17" s="511">
        <v>0</v>
      </c>
      <c r="G17" s="510">
        <v>0</v>
      </c>
      <c r="H17" s="510">
        <v>0</v>
      </c>
      <c r="I17" s="510">
        <v>0</v>
      </c>
      <c r="J17" s="510">
        <v>0</v>
      </c>
      <c r="K17" s="511">
        <v>0</v>
      </c>
      <c r="L17" s="511">
        <v>0</v>
      </c>
      <c r="M17" s="511">
        <v>0</v>
      </c>
      <c r="N17" s="510">
        <v>0</v>
      </c>
      <c r="O17" s="510">
        <v>0</v>
      </c>
      <c r="P17" s="180">
        <v>0</v>
      </c>
      <c r="Q17" s="180">
        <v>0</v>
      </c>
      <c r="R17" s="180">
        <v>0</v>
      </c>
      <c r="S17" s="180">
        <v>0</v>
      </c>
      <c r="T17" s="180">
        <v>0</v>
      </c>
      <c r="U17" s="180">
        <v>0</v>
      </c>
      <c r="V17" s="180">
        <v>0</v>
      </c>
      <c r="W17" s="390">
        <v>0</v>
      </c>
      <c r="X17" s="807"/>
      <c r="Y17" s="807"/>
      <c r="Z17" s="807"/>
    </row>
    <row r="18" spans="2:27" ht="20.149999999999999" hidden="1" customHeight="1" outlineLevel="1">
      <c r="B18" s="507" t="s">
        <v>1186</v>
      </c>
      <c r="C18" s="508"/>
      <c r="D18" s="509"/>
      <c r="E18" s="511">
        <v>0</v>
      </c>
      <c r="F18" s="511">
        <v>0</v>
      </c>
      <c r="G18" s="510">
        <v>0</v>
      </c>
      <c r="H18" s="510">
        <v>0</v>
      </c>
      <c r="I18" s="510">
        <v>0</v>
      </c>
      <c r="J18" s="510">
        <v>0</v>
      </c>
      <c r="K18" s="511">
        <v>0</v>
      </c>
      <c r="L18" s="511">
        <v>0</v>
      </c>
      <c r="M18" s="511">
        <v>0</v>
      </c>
      <c r="N18" s="510">
        <v>0</v>
      </c>
      <c r="O18" s="510">
        <v>0</v>
      </c>
      <c r="P18" s="180">
        <v>0</v>
      </c>
      <c r="Q18" s="180">
        <v>0</v>
      </c>
      <c r="R18" s="180">
        <v>0</v>
      </c>
      <c r="S18" s="180">
        <v>0</v>
      </c>
      <c r="T18" s="180">
        <v>0</v>
      </c>
      <c r="U18" s="180">
        <v>0</v>
      </c>
      <c r="V18" s="180">
        <v>0</v>
      </c>
      <c r="W18" s="390">
        <v>0</v>
      </c>
      <c r="X18" s="807"/>
      <c r="Y18" s="807"/>
      <c r="Z18" s="807"/>
    </row>
    <row r="19" spans="2:27" ht="20.149999999999999" customHeight="1" collapsed="1">
      <c r="B19" s="514" t="s">
        <v>1187</v>
      </c>
      <c r="C19" s="515"/>
      <c r="D19" s="509"/>
      <c r="E19" s="517">
        <v>469548783.24000001</v>
      </c>
      <c r="F19" s="517">
        <v>1341966623.1500003</v>
      </c>
      <c r="G19" s="517">
        <v>872417729.91000009</v>
      </c>
      <c r="H19" s="517">
        <v>443097182.78999996</v>
      </c>
      <c r="I19" s="517">
        <v>1854469969.4399998</v>
      </c>
      <c r="J19" s="517">
        <v>966128364.67000008</v>
      </c>
      <c r="K19" s="517">
        <v>465450309.66000003</v>
      </c>
      <c r="L19" s="517">
        <v>500678400</v>
      </c>
      <c r="M19" s="517">
        <v>1389020000</v>
      </c>
      <c r="N19" s="517">
        <f>N10+N11</f>
        <v>450515002</v>
      </c>
      <c r="O19" s="517">
        <f t="shared" ref="O19" si="11">O10+O11</f>
        <v>888342000</v>
      </c>
      <c r="P19" s="181">
        <f t="shared" ref="P19:W19" si="12">P10+P11</f>
        <v>437826000</v>
      </c>
      <c r="Q19" s="181">
        <f t="shared" si="12"/>
        <v>196491776.98000002</v>
      </c>
      <c r="R19" s="181">
        <f t="shared" si="12"/>
        <v>196171082.34999999</v>
      </c>
      <c r="S19" s="181">
        <f t="shared" si="12"/>
        <v>584000</v>
      </c>
      <c r="T19" s="181">
        <f t="shared" si="12"/>
        <v>905000</v>
      </c>
      <c r="U19" s="181">
        <f t="shared" si="12"/>
        <v>321000</v>
      </c>
      <c r="V19" s="181">
        <f t="shared" si="12"/>
        <v>321000</v>
      </c>
      <c r="W19" s="353">
        <f t="shared" si="12"/>
        <v>0</v>
      </c>
      <c r="X19" s="807"/>
      <c r="Y19" s="807"/>
      <c r="Z19" s="807"/>
    </row>
    <row r="20" spans="2:27" ht="20.149999999999999" customHeight="1">
      <c r="B20" s="514" t="s">
        <v>1188</v>
      </c>
      <c r="C20" s="515"/>
      <c r="D20" s="513" t="s">
        <v>1429</v>
      </c>
      <c r="E20" s="517">
        <v>0</v>
      </c>
      <c r="F20" s="517">
        <v>0</v>
      </c>
      <c r="G20" s="517">
        <v>0</v>
      </c>
      <c r="H20" s="517">
        <v>0</v>
      </c>
      <c r="I20" s="517">
        <v>-1204248.9299999997</v>
      </c>
      <c r="J20" s="517">
        <v>26816.449999999997</v>
      </c>
      <c r="K20" s="517">
        <v>5514.7000000000007</v>
      </c>
      <c r="L20" s="517">
        <v>21000</v>
      </c>
      <c r="M20" s="517">
        <v>-1210000</v>
      </c>
      <c r="N20" s="517">
        <f t="shared" ref="N20" si="13">SUM(N21:N23)</f>
        <v>0</v>
      </c>
      <c r="O20" s="517">
        <f t="shared" ref="O20" si="14">SUM(O21:O23)</f>
        <v>-1231000</v>
      </c>
      <c r="P20" s="181">
        <f t="shared" ref="P20:W20" si="15">SUM(P21:P23)</f>
        <v>-1231000</v>
      </c>
      <c r="Q20" s="181">
        <f t="shared" si="15"/>
        <v>0</v>
      </c>
      <c r="R20" s="181">
        <f t="shared" ref="R20" si="16">SUM(R21:R23)</f>
        <v>0</v>
      </c>
      <c r="S20" s="181">
        <f t="shared" si="15"/>
        <v>0</v>
      </c>
      <c r="T20" s="181">
        <f t="shared" si="15"/>
        <v>0</v>
      </c>
      <c r="U20" s="181">
        <f t="shared" si="15"/>
        <v>0</v>
      </c>
      <c r="V20" s="181">
        <f t="shared" si="15"/>
        <v>0</v>
      </c>
      <c r="W20" s="353">
        <f t="shared" si="15"/>
        <v>0</v>
      </c>
      <c r="X20" s="807"/>
      <c r="Y20" s="807"/>
      <c r="Z20" s="807"/>
    </row>
    <row r="21" spans="2:27" ht="20.149999999999999" hidden="1" customHeight="1" outlineLevel="1">
      <c r="B21" s="507" t="s">
        <v>1189</v>
      </c>
      <c r="C21" s="508"/>
      <c r="D21" s="509" t="s">
        <v>1190</v>
      </c>
      <c r="E21" s="511">
        <v>0</v>
      </c>
      <c r="F21" s="511">
        <v>0</v>
      </c>
      <c r="G21" s="510">
        <v>0</v>
      </c>
      <c r="H21" s="510">
        <v>0</v>
      </c>
      <c r="I21" s="510">
        <v>26665.1</v>
      </c>
      <c r="J21" s="510">
        <v>26665.1</v>
      </c>
      <c r="K21" s="511">
        <v>5363.35</v>
      </c>
      <c r="L21" s="511">
        <v>21000</v>
      </c>
      <c r="M21" s="511">
        <v>21000</v>
      </c>
      <c r="N21" s="510">
        <v>0</v>
      </c>
      <c r="O21" s="510">
        <v>0</v>
      </c>
      <c r="P21" s="180">
        <v>0</v>
      </c>
      <c r="Q21" s="180">
        <v>0</v>
      </c>
      <c r="R21" s="180">
        <v>0</v>
      </c>
      <c r="S21" s="180">
        <v>0</v>
      </c>
      <c r="T21" s="180">
        <v>0</v>
      </c>
      <c r="U21" s="180">
        <v>0</v>
      </c>
      <c r="V21" s="180">
        <v>0</v>
      </c>
      <c r="W21" s="390">
        <v>0</v>
      </c>
      <c r="X21" s="807"/>
      <c r="Y21" s="807"/>
      <c r="Z21" s="807"/>
    </row>
    <row r="22" spans="2:27" ht="20.149999999999999" hidden="1" customHeight="1" outlineLevel="1">
      <c r="B22" s="507" t="s">
        <v>1191</v>
      </c>
      <c r="C22" s="508"/>
      <c r="D22" s="509"/>
      <c r="E22" s="511">
        <v>0</v>
      </c>
      <c r="F22" s="511">
        <v>0</v>
      </c>
      <c r="G22" s="510">
        <v>0</v>
      </c>
      <c r="H22" s="510">
        <v>0</v>
      </c>
      <c r="I22" s="510">
        <v>-1231065.3799999999</v>
      </c>
      <c r="J22" s="510">
        <v>0</v>
      </c>
      <c r="K22" s="511">
        <v>0</v>
      </c>
      <c r="L22" s="511">
        <v>0</v>
      </c>
      <c r="M22" s="511">
        <v>-1231000</v>
      </c>
      <c r="N22" s="510">
        <v>0</v>
      </c>
      <c r="O22" s="510">
        <v>-1231000</v>
      </c>
      <c r="P22" s="180">
        <v>-1231000</v>
      </c>
      <c r="Q22" s="180">
        <v>0</v>
      </c>
      <c r="R22" s="180">
        <v>0</v>
      </c>
      <c r="S22" s="180">
        <v>0</v>
      </c>
      <c r="T22" s="180">
        <v>0</v>
      </c>
      <c r="U22" s="180">
        <v>0</v>
      </c>
      <c r="V22" s="180">
        <v>0</v>
      </c>
      <c r="W22" s="390">
        <v>0</v>
      </c>
      <c r="X22" s="807"/>
      <c r="Y22" s="807"/>
      <c r="Z22" s="807"/>
    </row>
    <row r="23" spans="2:27" ht="20.149999999999999" hidden="1" customHeight="1" outlineLevel="1">
      <c r="B23" s="507" t="s">
        <v>1192</v>
      </c>
      <c r="C23" s="508"/>
      <c r="D23" s="509"/>
      <c r="E23" s="511">
        <v>0</v>
      </c>
      <c r="F23" s="511">
        <v>0</v>
      </c>
      <c r="G23" s="510">
        <v>0</v>
      </c>
      <c r="H23" s="510">
        <v>0</v>
      </c>
      <c r="I23" s="510">
        <v>0</v>
      </c>
      <c r="J23" s="510">
        <v>0</v>
      </c>
      <c r="K23" s="511">
        <v>0</v>
      </c>
      <c r="L23" s="511">
        <v>0</v>
      </c>
      <c r="M23" s="511">
        <v>0</v>
      </c>
      <c r="N23" s="510">
        <v>0</v>
      </c>
      <c r="O23" s="510">
        <v>0</v>
      </c>
      <c r="P23" s="180">
        <v>0</v>
      </c>
      <c r="Q23" s="180">
        <v>0</v>
      </c>
      <c r="R23" s="180">
        <v>0</v>
      </c>
      <c r="S23" s="180">
        <v>0</v>
      </c>
      <c r="T23" s="180">
        <v>0</v>
      </c>
      <c r="U23" s="180">
        <v>0</v>
      </c>
      <c r="V23" s="180">
        <v>0</v>
      </c>
      <c r="W23" s="390">
        <v>0</v>
      </c>
      <c r="X23" s="807"/>
      <c r="Y23" s="807"/>
      <c r="Z23" s="807"/>
    </row>
    <row r="24" spans="2:27" ht="20.149999999999999" hidden="1" customHeight="1" outlineLevel="1">
      <c r="B24" s="507" t="s">
        <v>1193</v>
      </c>
      <c r="C24" s="508"/>
      <c r="D24" s="509"/>
      <c r="E24" s="511"/>
      <c r="F24" s="511"/>
      <c r="G24" s="510">
        <v>0</v>
      </c>
      <c r="H24" s="510">
        <v>0</v>
      </c>
      <c r="I24" s="510">
        <v>151.35</v>
      </c>
      <c r="J24" s="510">
        <v>151.35</v>
      </c>
      <c r="K24" s="510">
        <v>151.35</v>
      </c>
      <c r="L24" s="511"/>
      <c r="M24" s="511"/>
      <c r="N24" s="510"/>
      <c r="O24" s="510"/>
      <c r="P24" s="180"/>
      <c r="Q24" s="180"/>
      <c r="R24" s="180"/>
      <c r="S24" s="180"/>
      <c r="T24" s="180"/>
      <c r="U24" s="180"/>
      <c r="V24" s="180"/>
      <c r="W24" s="390"/>
      <c r="X24" s="807"/>
      <c r="Y24" s="807"/>
      <c r="Z24" s="807"/>
    </row>
    <row r="25" spans="2:27" ht="20.149999999999999" customHeight="1" collapsed="1">
      <c r="B25" s="514" t="s">
        <v>1194</v>
      </c>
      <c r="C25" s="515"/>
      <c r="D25" s="509"/>
      <c r="E25" s="517">
        <v>469548783.24000001</v>
      </c>
      <c r="F25" s="517">
        <v>1341966623.1500003</v>
      </c>
      <c r="G25" s="517">
        <v>872417729.91000009</v>
      </c>
      <c r="H25" s="517">
        <v>443097182.78999996</v>
      </c>
      <c r="I25" s="517">
        <v>1853265720.5099998</v>
      </c>
      <c r="J25" s="517">
        <v>966155181.12000012</v>
      </c>
      <c r="K25" s="517">
        <v>465455824.36000001</v>
      </c>
      <c r="L25" s="517">
        <v>500699400</v>
      </c>
      <c r="M25" s="517">
        <v>1387810000</v>
      </c>
      <c r="N25" s="517">
        <f t="shared" ref="N25" si="17">N19+N20</f>
        <v>450515002</v>
      </c>
      <c r="O25" s="517">
        <f t="shared" ref="O25" si="18">O19+O20</f>
        <v>887111000</v>
      </c>
      <c r="P25" s="181">
        <f t="shared" ref="P25:W25" si="19">P19+P20</f>
        <v>436595000</v>
      </c>
      <c r="Q25" s="181">
        <f t="shared" si="19"/>
        <v>196491776.98000002</v>
      </c>
      <c r="R25" s="181">
        <f t="shared" si="19"/>
        <v>196171082.34999999</v>
      </c>
      <c r="S25" s="181">
        <f t="shared" si="19"/>
        <v>584000</v>
      </c>
      <c r="T25" s="181">
        <f t="shared" si="19"/>
        <v>905000</v>
      </c>
      <c r="U25" s="181">
        <f t="shared" si="19"/>
        <v>321000</v>
      </c>
      <c r="V25" s="181">
        <f t="shared" si="19"/>
        <v>321000</v>
      </c>
      <c r="W25" s="353">
        <f t="shared" si="19"/>
        <v>0</v>
      </c>
      <c r="X25" s="807"/>
      <c r="Y25" s="807"/>
      <c r="Z25" s="807"/>
    </row>
    <row r="26" spans="2:27" ht="20.149999999999999" customHeight="1">
      <c r="B26" s="514" t="s">
        <v>1195</v>
      </c>
      <c r="C26" s="515"/>
      <c r="D26" s="509" t="s">
        <v>1196</v>
      </c>
      <c r="E26" s="517">
        <v>-187813499.29000002</v>
      </c>
      <c r="F26" s="517">
        <v>-536768491.25999999</v>
      </c>
      <c r="G26" s="517">
        <v>-348954931.97000003</v>
      </c>
      <c r="H26" s="517">
        <v>-177232713.12</v>
      </c>
      <c r="I26" s="517">
        <v>-749341724.02999997</v>
      </c>
      <c r="J26" s="517">
        <v>-394508847.37</v>
      </c>
      <c r="K26" s="517">
        <v>-190830949.07999998</v>
      </c>
      <c r="L26" s="517">
        <v>-203678000</v>
      </c>
      <c r="M26" s="517">
        <v>-558510000</v>
      </c>
      <c r="N26" s="517">
        <f t="shared" ref="N26" si="20">SUM(N27:N29)</f>
        <v>-180200000</v>
      </c>
      <c r="O26" s="517">
        <f>SUM(O27:O29)</f>
        <v>-354832000</v>
      </c>
      <c r="P26" s="181">
        <f t="shared" ref="P26:V26" si="21">SUM(P27:P29)</f>
        <v>-174632000</v>
      </c>
      <c r="Q26" s="181">
        <f t="shared" si="21"/>
        <v>-88385000</v>
      </c>
      <c r="R26" s="181">
        <f t="shared" ref="R26" si="22">SUM(R27:R29)</f>
        <v>-88247392.590000004</v>
      </c>
      <c r="S26" s="181">
        <f t="shared" si="21"/>
        <v>-243000</v>
      </c>
      <c r="T26" s="181">
        <f>SUM(T27:T29)</f>
        <v>-381499</v>
      </c>
      <c r="U26" s="181">
        <f t="shared" si="21"/>
        <v>-138000</v>
      </c>
      <c r="V26" s="181">
        <f t="shared" si="21"/>
        <v>-138000</v>
      </c>
      <c r="W26" s="353">
        <f t="shared" ref="W26" si="23">SUM(W27:W29)</f>
        <v>0</v>
      </c>
      <c r="X26" s="807"/>
      <c r="Y26" s="807"/>
      <c r="Z26" s="807"/>
    </row>
    <row r="27" spans="2:27" ht="19.5" customHeight="1">
      <c r="B27" s="507" t="s">
        <v>1197</v>
      </c>
      <c r="C27" s="508"/>
      <c r="D27" s="509"/>
      <c r="E27" s="511">
        <v>-117381330.81</v>
      </c>
      <c r="F27" s="511">
        <v>-335473493.28999996</v>
      </c>
      <c r="G27" s="510">
        <v>-218092332.47999999</v>
      </c>
      <c r="H27" s="510">
        <v>-110768195.69999999</v>
      </c>
      <c r="I27" s="510">
        <v>-463292734.27999997</v>
      </c>
      <c r="J27" s="510">
        <v>-241527099.44</v>
      </c>
      <c r="K27" s="511">
        <v>-116357993.34</v>
      </c>
      <c r="L27" s="511">
        <v>-125169000</v>
      </c>
      <c r="M27" s="511">
        <v>-346935000</v>
      </c>
      <c r="N27" s="510">
        <v>-112623000</v>
      </c>
      <c r="O27" s="510">
        <v>-221766000</v>
      </c>
      <c r="P27" s="180">
        <v>-109143000</v>
      </c>
      <c r="Q27" s="180">
        <v>-49105000</v>
      </c>
      <c r="R27" s="180">
        <v>-49020995.899999999</v>
      </c>
      <c r="S27" s="180">
        <v>-134000</v>
      </c>
      <c r="T27" s="180">
        <v>-218000</v>
      </c>
      <c r="U27" s="180">
        <v>-84000</v>
      </c>
      <c r="V27" s="180">
        <v>-84000</v>
      </c>
      <c r="W27" s="390">
        <v>0</v>
      </c>
      <c r="X27" s="807"/>
      <c r="Y27" s="807"/>
      <c r="Z27" s="807"/>
      <c r="AA27" s="853"/>
    </row>
    <row r="28" spans="2:27" ht="20.149999999999999" customHeight="1">
      <c r="B28" s="507" t="s">
        <v>1198</v>
      </c>
      <c r="C28" s="508"/>
      <c r="D28" s="509"/>
      <c r="E28" s="511">
        <v>-70432398.480000004</v>
      </c>
      <c r="F28" s="511">
        <v>-201294997.97000003</v>
      </c>
      <c r="G28" s="510">
        <v>-130862599.49000001</v>
      </c>
      <c r="H28" s="510">
        <v>-66464517.420000002</v>
      </c>
      <c r="I28" s="510">
        <v>-286048989.75</v>
      </c>
      <c r="J28" s="510">
        <v>-152981747.93000001</v>
      </c>
      <c r="K28" s="511">
        <v>-74472955.739999995</v>
      </c>
      <c r="L28" s="511">
        <v>-78509000</v>
      </c>
      <c r="M28" s="511">
        <v>-211575000</v>
      </c>
      <c r="N28" s="510">
        <v>-67577000</v>
      </c>
      <c r="O28" s="510">
        <v>-133066000</v>
      </c>
      <c r="P28" s="180">
        <v>-65489000</v>
      </c>
      <c r="Q28" s="180">
        <v>-39280000</v>
      </c>
      <c r="R28" s="180">
        <v>-39226396.690000005</v>
      </c>
      <c r="S28" s="180">
        <v>-109000</v>
      </c>
      <c r="T28" s="180">
        <v>-163499</v>
      </c>
      <c r="U28" s="180">
        <v>-54000</v>
      </c>
      <c r="V28" s="180">
        <v>-54000</v>
      </c>
      <c r="W28" s="390">
        <v>0</v>
      </c>
      <c r="X28" s="807"/>
      <c r="Y28" s="807"/>
      <c r="Z28" s="807"/>
      <c r="AA28" s="853"/>
    </row>
    <row r="29" spans="2:27" ht="20.149999999999999" hidden="1" customHeight="1" outlineLevel="1">
      <c r="B29" s="507" t="s">
        <v>1199</v>
      </c>
      <c r="C29" s="508"/>
      <c r="D29" s="509"/>
      <c r="E29" s="511">
        <v>0</v>
      </c>
      <c r="F29" s="511">
        <v>0</v>
      </c>
      <c r="G29" s="510">
        <v>0</v>
      </c>
      <c r="H29" s="510">
        <v>0</v>
      </c>
      <c r="I29" s="510">
        <v>0</v>
      </c>
      <c r="J29" s="510">
        <v>0</v>
      </c>
      <c r="K29" s="511">
        <v>0</v>
      </c>
      <c r="L29" s="511">
        <v>0</v>
      </c>
      <c r="M29" s="511">
        <v>0</v>
      </c>
      <c r="N29" s="510">
        <v>0</v>
      </c>
      <c r="O29" s="510">
        <v>0</v>
      </c>
      <c r="P29" s="180">
        <v>0</v>
      </c>
      <c r="Q29" s="180">
        <v>0</v>
      </c>
      <c r="R29" s="180">
        <v>0</v>
      </c>
      <c r="S29" s="180">
        <v>0</v>
      </c>
      <c r="T29" s="180">
        <v>0</v>
      </c>
      <c r="U29" s="180">
        <v>0</v>
      </c>
      <c r="V29" s="180">
        <v>0</v>
      </c>
      <c r="W29" s="390">
        <v>0</v>
      </c>
      <c r="X29" s="807"/>
      <c r="Y29" s="807"/>
      <c r="Z29" s="807"/>
    </row>
    <row r="30" spans="2:27" ht="20.149999999999999" customHeight="1" collapsed="1">
      <c r="B30" s="514" t="s">
        <v>1200</v>
      </c>
      <c r="C30" s="515"/>
      <c r="D30" s="509"/>
      <c r="E30" s="517">
        <v>281735583.94999999</v>
      </c>
      <c r="F30" s="517">
        <v>805198131.89000034</v>
      </c>
      <c r="G30" s="517">
        <v>523462797.94000006</v>
      </c>
      <c r="H30" s="517">
        <v>265864469.66999996</v>
      </c>
      <c r="I30" s="517">
        <v>1103923996.4799998</v>
      </c>
      <c r="J30" s="517">
        <v>571646333.75000012</v>
      </c>
      <c r="K30" s="517">
        <v>274624875.28000003</v>
      </c>
      <c r="L30" s="517">
        <v>297021400</v>
      </c>
      <c r="M30" s="517">
        <v>829300000</v>
      </c>
      <c r="N30" s="517">
        <f t="shared" ref="N30:S30" si="24">N25+N26</f>
        <v>270315002</v>
      </c>
      <c r="O30" s="517">
        <f t="shared" si="24"/>
        <v>532279000</v>
      </c>
      <c r="P30" s="181">
        <f t="shared" si="24"/>
        <v>261963000</v>
      </c>
      <c r="Q30" s="181">
        <f t="shared" si="24"/>
        <v>108106776.98000002</v>
      </c>
      <c r="R30" s="181">
        <f t="shared" si="24"/>
        <v>107923689.75999999</v>
      </c>
      <c r="S30" s="181">
        <f t="shared" si="24"/>
        <v>341000</v>
      </c>
      <c r="T30" s="181">
        <f t="shared" ref="T30" si="25">T25+T26</f>
        <v>523501</v>
      </c>
      <c r="U30" s="181">
        <f>U25+U26</f>
        <v>183000</v>
      </c>
      <c r="V30" s="181">
        <f>V25+V26</f>
        <v>183000</v>
      </c>
      <c r="W30" s="353">
        <f>W25+W26</f>
        <v>0</v>
      </c>
      <c r="X30" s="807"/>
      <c r="Y30" s="807"/>
      <c r="Z30" s="807"/>
    </row>
    <row r="31" spans="2:27" ht="20.149999999999999" hidden="1" customHeight="1" outlineLevel="1">
      <c r="B31" s="514" t="s">
        <v>1201</v>
      </c>
      <c r="C31" s="515"/>
      <c r="D31" s="509"/>
      <c r="E31" s="517">
        <v>0</v>
      </c>
      <c r="F31" s="517">
        <v>0</v>
      </c>
      <c r="G31" s="510">
        <v>0</v>
      </c>
      <c r="H31" s="510">
        <v>0</v>
      </c>
      <c r="I31" s="517">
        <v>0</v>
      </c>
      <c r="J31" s="517">
        <v>0</v>
      </c>
      <c r="K31" s="517">
        <v>0</v>
      </c>
      <c r="L31" s="517">
        <v>0</v>
      </c>
      <c r="M31" s="517">
        <v>0</v>
      </c>
      <c r="N31" s="517">
        <v>0</v>
      </c>
      <c r="O31" s="517">
        <v>0</v>
      </c>
      <c r="P31" s="181">
        <v>0</v>
      </c>
      <c r="Q31" s="181">
        <v>0</v>
      </c>
      <c r="R31" s="181">
        <v>0</v>
      </c>
      <c r="S31" s="181">
        <v>0</v>
      </c>
      <c r="T31" s="181">
        <v>0</v>
      </c>
      <c r="U31" s="181">
        <v>0</v>
      </c>
      <c r="V31" s="181">
        <v>0</v>
      </c>
      <c r="W31" s="353">
        <v>0</v>
      </c>
      <c r="X31" s="807"/>
      <c r="Y31" s="807"/>
      <c r="Z31" s="807"/>
    </row>
    <row r="32" spans="2:27" ht="20.149999999999999" customHeight="1" collapsed="1">
      <c r="B32" s="514" t="s">
        <v>1202</v>
      </c>
      <c r="C32" s="515"/>
      <c r="D32" s="516"/>
      <c r="E32" s="517">
        <v>281735583.94999999</v>
      </c>
      <c r="F32" s="517">
        <v>805198131.89000034</v>
      </c>
      <c r="G32" s="517">
        <v>523462797.94000006</v>
      </c>
      <c r="H32" s="517">
        <v>265864469.66999996</v>
      </c>
      <c r="I32" s="517">
        <v>1103923996.4799998</v>
      </c>
      <c r="J32" s="517">
        <v>571646333.75000012</v>
      </c>
      <c r="K32" s="517">
        <v>274624875.28000003</v>
      </c>
      <c r="L32" s="517">
        <v>297021400</v>
      </c>
      <c r="M32" s="517">
        <v>829300000</v>
      </c>
      <c r="N32" s="517">
        <f t="shared" ref="N32" si="26">N30+N31</f>
        <v>270315002</v>
      </c>
      <c r="O32" s="517">
        <f t="shared" ref="O32" si="27">O30+O31</f>
        <v>532279000</v>
      </c>
      <c r="P32" s="181">
        <f t="shared" ref="P32:V32" si="28">P30+P31</f>
        <v>261963000</v>
      </c>
      <c r="Q32" s="181">
        <f t="shared" si="28"/>
        <v>108106776.98000002</v>
      </c>
      <c r="R32" s="181">
        <f t="shared" si="28"/>
        <v>107923689.75999999</v>
      </c>
      <c r="S32" s="181">
        <f t="shared" si="28"/>
        <v>341000</v>
      </c>
      <c r="T32" s="181">
        <f t="shared" si="28"/>
        <v>523501</v>
      </c>
      <c r="U32" s="181">
        <f t="shared" si="28"/>
        <v>183000</v>
      </c>
      <c r="V32" s="181">
        <f t="shared" si="28"/>
        <v>183000</v>
      </c>
      <c r="W32" s="353">
        <f t="shared" ref="W32" si="29">W30+W31</f>
        <v>0</v>
      </c>
      <c r="X32" s="807"/>
      <c r="Y32" s="807"/>
      <c r="Z32" s="807"/>
    </row>
    <row r="33" spans="2:26" ht="20.149999999999999" customHeight="1">
      <c r="B33" s="514" t="s">
        <v>1203</v>
      </c>
      <c r="C33" s="515"/>
      <c r="D33" s="516"/>
      <c r="E33" s="519">
        <v>50000000</v>
      </c>
      <c r="F33" s="519">
        <v>50000000</v>
      </c>
      <c r="G33" s="518">
        <v>50000000</v>
      </c>
      <c r="H33" s="518">
        <v>50000000</v>
      </c>
      <c r="I33" s="518">
        <v>50000000</v>
      </c>
      <c r="J33" s="518">
        <v>50000000</v>
      </c>
      <c r="K33" s="519">
        <v>50000000</v>
      </c>
      <c r="L33" s="519">
        <v>50000000</v>
      </c>
      <c r="M33" s="519">
        <v>50000000</v>
      </c>
      <c r="N33" s="518">
        <v>50000000</v>
      </c>
      <c r="O33" s="518">
        <v>50000000</v>
      </c>
      <c r="P33" s="182">
        <v>50000000</v>
      </c>
      <c r="Q33" s="182">
        <v>50000000</v>
      </c>
      <c r="R33" s="182">
        <v>50000000</v>
      </c>
      <c r="S33" s="182">
        <v>50000000</v>
      </c>
      <c r="T33" s="182">
        <v>50000000</v>
      </c>
      <c r="U33" s="182">
        <v>50000000</v>
      </c>
      <c r="V33" s="182">
        <v>50000000</v>
      </c>
      <c r="W33" s="353">
        <v>0</v>
      </c>
      <c r="X33" s="807"/>
      <c r="Y33" s="807"/>
      <c r="Z33" s="807"/>
    </row>
    <row r="34" spans="2:26" ht="20.149999999999999" customHeight="1">
      <c r="B34" s="520" t="s">
        <v>1204</v>
      </c>
      <c r="C34" s="521"/>
      <c r="D34" s="522"/>
      <c r="E34" s="524">
        <v>5.6347116789999996</v>
      </c>
      <c r="F34" s="524">
        <v>16.103962637800006</v>
      </c>
      <c r="G34" s="523">
        <v>10.469255958800002</v>
      </c>
      <c r="H34" s="523">
        <v>5.3172893933999994</v>
      </c>
      <c r="I34" s="523">
        <v>22.078479929599997</v>
      </c>
      <c r="J34" s="523">
        <v>11.432926675000003</v>
      </c>
      <c r="K34" s="524">
        <v>5.4924975056000003</v>
      </c>
      <c r="L34" s="524">
        <v>5.9404279999999998</v>
      </c>
      <c r="M34" s="524">
        <v>16.585999999999999</v>
      </c>
      <c r="N34" s="523">
        <f t="shared" ref="N34:R34" si="30">N32/N33</f>
        <v>5.4063000399999996</v>
      </c>
      <c r="O34" s="523">
        <f t="shared" si="30"/>
        <v>10.645580000000001</v>
      </c>
      <c r="P34" s="237">
        <f t="shared" si="30"/>
        <v>5.2392599999999998</v>
      </c>
      <c r="Q34" s="237">
        <f t="shared" si="30"/>
        <v>2.1621355396000004</v>
      </c>
      <c r="R34" s="237">
        <f t="shared" si="30"/>
        <v>2.1584737951999999</v>
      </c>
      <c r="S34" s="237">
        <f>S32/S33</f>
        <v>6.8199999999999997E-3</v>
      </c>
      <c r="T34" s="237">
        <f>T32/T33</f>
        <v>1.047002E-2</v>
      </c>
      <c r="U34" s="237">
        <f>U32/U33</f>
        <v>3.6600000000000001E-3</v>
      </c>
      <c r="V34" s="237">
        <f>V32/V33</f>
        <v>3.6600000000000001E-3</v>
      </c>
      <c r="W34" s="237">
        <v>3.6600000000000001E-3</v>
      </c>
      <c r="X34" s="807"/>
      <c r="Y34" s="807"/>
      <c r="Z34" s="807"/>
    </row>
    <row r="35" spans="2:26" ht="15" customHeight="1">
      <c r="B35" s="498" t="s">
        <v>1471</v>
      </c>
      <c r="C35" s="525"/>
      <c r="D35" s="526"/>
      <c r="E35" s="526"/>
      <c r="F35" s="526"/>
      <c r="G35" s="526"/>
      <c r="H35" s="526"/>
      <c r="I35" s="526"/>
      <c r="J35" s="526"/>
      <c r="K35" s="526"/>
      <c r="L35" s="526"/>
      <c r="M35" s="526"/>
      <c r="N35" s="526"/>
      <c r="O35" s="526"/>
      <c r="P35" s="290"/>
      <c r="Q35" s="290"/>
      <c r="R35" s="290"/>
      <c r="S35" s="290"/>
      <c r="T35" s="290"/>
      <c r="U35" s="290"/>
      <c r="V35" s="290"/>
      <c r="W35" s="391"/>
      <c r="X35" s="807"/>
      <c r="Y35" s="807"/>
      <c r="Z35" s="807"/>
    </row>
    <row r="36" spans="2:26" ht="15" customHeight="1">
      <c r="B36" s="291"/>
      <c r="C36" s="291"/>
      <c r="D36" s="291"/>
      <c r="E36" s="291"/>
      <c r="F36" s="291"/>
      <c r="G36" s="291"/>
      <c r="H36" s="291"/>
      <c r="I36" s="291"/>
      <c r="J36" s="291"/>
      <c r="K36" s="291"/>
      <c r="L36" s="291"/>
      <c r="M36" s="291"/>
      <c r="N36" s="291"/>
      <c r="O36" s="291"/>
      <c r="P36" s="291"/>
      <c r="Q36" s="291"/>
      <c r="R36" s="291"/>
      <c r="S36" s="291"/>
      <c r="T36" s="291"/>
      <c r="U36" s="291"/>
      <c r="V36" s="291"/>
      <c r="X36" s="807"/>
      <c r="Y36" s="807"/>
      <c r="Z36" s="807"/>
    </row>
    <row r="37" spans="2:26" ht="15" customHeight="1"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X37" s="807"/>
      <c r="Y37" s="807"/>
      <c r="Z37" s="807"/>
    </row>
    <row r="38" spans="2:26" s="171" customFormat="1" ht="15" customHeight="1">
      <c r="B38" s="807"/>
      <c r="C38" s="807"/>
      <c r="D38" s="807"/>
      <c r="E38" s="807"/>
      <c r="F38" s="807"/>
      <c r="G38" s="807"/>
      <c r="H38" s="807"/>
      <c r="I38" s="807"/>
      <c r="J38" s="807"/>
      <c r="K38" s="807"/>
      <c r="L38" s="807"/>
      <c r="M38" s="807"/>
      <c r="N38" s="807"/>
      <c r="O38" s="807"/>
      <c r="P38" s="807"/>
      <c r="Q38" s="807"/>
      <c r="R38" s="807"/>
      <c r="S38" s="807"/>
      <c r="T38" s="807"/>
      <c r="U38" s="807"/>
      <c r="V38" s="807"/>
      <c r="W38" s="807"/>
      <c r="X38" s="807"/>
      <c r="Y38" s="807"/>
      <c r="Z38" s="807"/>
    </row>
    <row r="39" spans="2:26" s="171" customFormat="1" ht="15" customHeight="1">
      <c r="B39" s="807"/>
      <c r="C39" s="807"/>
      <c r="D39" s="807"/>
      <c r="E39" s="807"/>
      <c r="F39" s="807"/>
      <c r="G39" s="807"/>
      <c r="H39" s="807"/>
      <c r="I39" s="807"/>
      <c r="J39" s="807"/>
      <c r="K39" s="807"/>
      <c r="L39" s="807"/>
      <c r="M39" s="807"/>
      <c r="N39" s="807"/>
      <c r="O39" s="807"/>
      <c r="P39" s="807"/>
      <c r="Q39" s="807"/>
      <c r="R39" s="807"/>
      <c r="S39" s="807"/>
      <c r="T39" s="807"/>
      <c r="U39" s="807"/>
      <c r="V39" s="807"/>
      <c r="W39" s="807"/>
      <c r="X39" s="807"/>
      <c r="Y39" s="807"/>
      <c r="Z39" s="807"/>
    </row>
    <row r="40" spans="2:26" s="171" customFormat="1" ht="15" customHeight="1">
      <c r="B40" s="807"/>
      <c r="C40" s="807"/>
      <c r="D40" s="807"/>
      <c r="E40" s="807"/>
      <c r="F40" s="807"/>
      <c r="G40" s="807"/>
      <c r="H40" s="807"/>
      <c r="I40" s="807"/>
      <c r="J40" s="807"/>
      <c r="K40" s="807"/>
      <c r="L40" s="807"/>
      <c r="M40" s="807"/>
      <c r="N40" s="807"/>
      <c r="O40" s="807"/>
      <c r="P40" s="807"/>
      <c r="Q40" s="807"/>
      <c r="R40" s="807"/>
      <c r="S40" s="807"/>
      <c r="T40" s="807"/>
      <c r="U40" s="807"/>
      <c r="V40" s="807"/>
      <c r="W40" s="807"/>
      <c r="X40" s="807"/>
      <c r="Y40" s="807"/>
      <c r="Z40" s="807"/>
    </row>
    <row r="41" spans="2:26" s="171" customFormat="1" ht="15" customHeight="1">
      <c r="B41" s="807"/>
      <c r="C41" s="807"/>
      <c r="D41" s="807"/>
      <c r="E41" s="807"/>
      <c r="F41" s="807"/>
      <c r="G41" s="807"/>
      <c r="H41" s="807"/>
      <c r="I41" s="807"/>
      <c r="J41" s="807"/>
      <c r="K41" s="807"/>
      <c r="L41" s="807"/>
      <c r="M41" s="807"/>
      <c r="N41" s="807"/>
      <c r="O41" s="807"/>
      <c r="P41" s="807"/>
      <c r="Q41" s="807"/>
      <c r="R41" s="807"/>
      <c r="S41" s="807"/>
      <c r="T41" s="807"/>
      <c r="U41" s="807"/>
      <c r="V41" s="807"/>
      <c r="W41" s="807"/>
      <c r="X41" s="807"/>
      <c r="Y41" s="807"/>
      <c r="Z41" s="807"/>
    </row>
    <row r="42" spans="2:26" s="171" customFormat="1" ht="15" customHeight="1">
      <c r="B42" s="807"/>
      <c r="C42" s="807"/>
      <c r="D42" s="807"/>
      <c r="E42" s="807"/>
      <c r="F42" s="807"/>
      <c r="G42" s="807"/>
      <c r="H42" s="807"/>
      <c r="I42" s="807"/>
      <c r="J42" s="807"/>
      <c r="K42" s="807"/>
      <c r="L42" s="807"/>
      <c r="M42" s="807"/>
      <c r="N42" s="807"/>
      <c r="O42" s="807"/>
      <c r="P42" s="807"/>
      <c r="Q42" s="807"/>
      <c r="R42" s="807"/>
      <c r="S42" s="807"/>
      <c r="T42" s="807"/>
      <c r="U42" s="807"/>
      <c r="V42" s="807"/>
      <c r="W42" s="807"/>
      <c r="X42" s="807"/>
      <c r="Y42" s="807"/>
      <c r="Z42" s="807"/>
    </row>
    <row r="43" spans="2:26">
      <c r="B43" s="807"/>
      <c r="C43" s="807"/>
      <c r="D43" s="807"/>
      <c r="E43" s="807"/>
      <c r="F43" s="807"/>
      <c r="G43" s="807"/>
      <c r="H43" s="807"/>
      <c r="I43" s="807"/>
      <c r="J43" s="807"/>
      <c r="K43" s="807"/>
      <c r="L43" s="807"/>
      <c r="M43" s="807"/>
      <c r="N43" s="807"/>
      <c r="O43" s="807"/>
      <c r="P43" s="807"/>
      <c r="Q43" s="807"/>
      <c r="R43" s="807"/>
      <c r="S43" s="807"/>
      <c r="T43" s="807"/>
      <c r="U43" s="807"/>
      <c r="V43" s="807"/>
      <c r="W43" s="807"/>
      <c r="X43" s="807"/>
      <c r="Y43" s="807"/>
      <c r="Z43" s="807"/>
    </row>
    <row r="44" spans="2:26">
      <c r="B44" s="807"/>
      <c r="C44" s="807"/>
      <c r="D44" s="807"/>
      <c r="E44" s="807"/>
      <c r="F44" s="807"/>
      <c r="G44" s="807"/>
      <c r="H44" s="807"/>
      <c r="I44" s="807"/>
      <c r="J44" s="807"/>
      <c r="K44" s="807"/>
      <c r="L44" s="807"/>
      <c r="M44" s="807"/>
      <c r="N44" s="807"/>
      <c r="O44" s="807"/>
      <c r="P44" s="807"/>
      <c r="Q44" s="807"/>
      <c r="R44" s="807"/>
      <c r="S44" s="807"/>
      <c r="T44" s="807"/>
      <c r="U44" s="807"/>
      <c r="V44" s="807"/>
      <c r="W44" s="807"/>
      <c r="X44" s="807"/>
      <c r="Y44" s="807"/>
      <c r="Z44" s="807"/>
    </row>
    <row r="45" spans="2:26">
      <c r="N45" s="279"/>
      <c r="O45" s="279"/>
      <c r="P45" s="279"/>
      <c r="Q45" s="279"/>
      <c r="S45" s="279"/>
      <c r="T45" s="279"/>
      <c r="U45" s="279"/>
      <c r="V45" s="279"/>
      <c r="X45" s="807"/>
      <c r="Y45" s="807"/>
      <c r="Z45" s="807"/>
    </row>
    <row r="46" spans="2:26">
      <c r="N46" s="280"/>
      <c r="O46" s="280"/>
      <c r="P46" s="280"/>
      <c r="Q46" s="280"/>
      <c r="S46" s="280"/>
      <c r="T46" s="280"/>
      <c r="U46" s="280"/>
      <c r="V46" s="280"/>
      <c r="X46" s="807"/>
      <c r="Y46" s="807"/>
      <c r="Z46" s="807"/>
    </row>
    <row r="47" spans="2:26">
      <c r="N47" s="280"/>
      <c r="O47" s="280"/>
      <c r="P47" s="280"/>
      <c r="Q47" s="280"/>
      <c r="S47" s="280"/>
      <c r="T47" s="280"/>
      <c r="U47" s="280"/>
      <c r="V47" s="280"/>
    </row>
    <row r="48" spans="2:26">
      <c r="N48" s="280"/>
      <c r="O48" s="280"/>
      <c r="P48" s="280"/>
      <c r="Q48" s="280"/>
      <c r="S48" s="280"/>
      <c r="T48" s="280"/>
      <c r="U48" s="280"/>
      <c r="V48" s="280"/>
    </row>
  </sheetData>
  <mergeCells count="20">
    <mergeCell ref="K3:K4"/>
    <mergeCell ref="H3:H4"/>
    <mergeCell ref="B3:D4"/>
    <mergeCell ref="Q3:Q4"/>
    <mergeCell ref="P3:P4"/>
    <mergeCell ref="O3:O4"/>
    <mergeCell ref="N3:N4"/>
    <mergeCell ref="M3:M4"/>
    <mergeCell ref="L3:L4"/>
    <mergeCell ref="I3:I4"/>
    <mergeCell ref="J3:J4"/>
    <mergeCell ref="G3:G4"/>
    <mergeCell ref="E3:E4"/>
    <mergeCell ref="F3:F4"/>
    <mergeCell ref="R3:R4"/>
    <mergeCell ref="W3:W4"/>
    <mergeCell ref="T3:T4"/>
    <mergeCell ref="U3:U4"/>
    <mergeCell ref="V3:V4"/>
    <mergeCell ref="S3:S4"/>
  </mergeCells>
  <phoneticPr fontId="41" type="noConversion"/>
  <conditionalFormatting sqref="B3:C3">
    <cfRule type="cellIs" dxfId="70" priority="201" operator="lessThan">
      <formula>0</formula>
    </cfRule>
  </conditionalFormatting>
  <conditionalFormatting sqref="B5:C34">
    <cfRule type="cellIs" dxfId="69" priority="30" operator="lessThan">
      <formula>0</formula>
    </cfRule>
  </conditionalFormatting>
  <conditionalFormatting sqref="D5:D6">
    <cfRule type="cellIs" dxfId="68" priority="204" operator="lessThan">
      <formula>0</formula>
    </cfRule>
  </conditionalFormatting>
  <conditionalFormatting sqref="D8:D19">
    <cfRule type="cellIs" dxfId="67" priority="14" operator="lessThan">
      <formula>0</formula>
    </cfRule>
  </conditionalFormatting>
  <conditionalFormatting sqref="D21:D34">
    <cfRule type="cellIs" dxfId="66" priority="11" operator="lessThan">
      <formula>0</formula>
    </cfRule>
  </conditionalFormatting>
  <conditionalFormatting sqref="E3:H3">
    <cfRule type="cellIs" dxfId="65" priority="1" operator="lessThan">
      <formula>0</formula>
    </cfRule>
  </conditionalFormatting>
  <conditionalFormatting sqref="I2:I3">
    <cfRule type="cellIs" dxfId="64" priority="5" operator="lessThan">
      <formula>0</formula>
    </cfRule>
  </conditionalFormatting>
  <conditionalFormatting sqref="J3:W3">
    <cfRule type="cellIs" dxfId="63" priority="6" operator="lessThan">
      <formula>0</formula>
    </cfRule>
  </conditionalFormatting>
  <pageMargins left="0.78740157480314965" right="0.78740157480314965" top="0.98425196850393704" bottom="0.98425196850393704" header="0.51181102362204722" footer="0.51181102362204722"/>
  <pageSetup paperSize="9" scale="67" orientation="portrait" r:id="rId1"/>
  <headerFooter>
    <oddFooter>&amp;R&amp;P</oddFooter>
  </headerFooter>
  <colBreaks count="1" manualBreakCount="1">
    <brk id="13" max="35" man="1"/>
  </colBreaks>
  <ignoredErrors>
    <ignoredError sqref="Q19:Q20 W30 Q25:Q26 R8:S8 N30:Q30 S30:T30 N8:Q8 R20 R26 R30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5"/>
  <dimension ref="A2:Y21"/>
  <sheetViews>
    <sheetView showGridLines="0" view="pageBreakPreview" zoomScale="85" zoomScaleNormal="90" zoomScaleSheetLayoutView="85" workbookViewId="0">
      <selection activeCell="B3" sqref="B3:C4"/>
    </sheetView>
  </sheetViews>
  <sheetFormatPr defaultColWidth="9.1796875" defaultRowHeight="11.5" outlineLevelRow="1" outlineLevelCol="1"/>
  <cols>
    <col min="1" max="1" width="1.54296875" style="166" customWidth="1"/>
    <col min="2" max="2" width="47.1796875" style="166" customWidth="1"/>
    <col min="3" max="3" width="8.26953125" style="183" hidden="1" customWidth="1"/>
    <col min="4" max="5" width="16.7265625" style="183" customWidth="1"/>
    <col min="6" max="6" width="15.1796875" style="183" hidden="1" customWidth="1" outlineLevel="1"/>
    <col min="7" max="7" width="16.7265625" style="183" hidden="1" customWidth="1" outlineLevel="1"/>
    <col min="8" max="9" width="12.7265625" style="183" hidden="1" customWidth="1" outlineLevel="1"/>
    <col min="10" max="10" width="15.7265625" style="183" hidden="1" customWidth="1" outlineLevel="1"/>
    <col min="11" max="11" width="16.7265625" style="183" customWidth="1" collapsed="1"/>
    <col min="12" max="12" width="16.7265625" style="183" customWidth="1"/>
    <col min="13" max="13" width="15.7265625" style="183" hidden="1" customWidth="1" outlineLevel="1"/>
    <col min="14" max="14" width="15.1796875" style="183" hidden="1" customWidth="1" outlineLevel="1"/>
    <col min="15" max="15" width="16.7265625" style="183" hidden="1" customWidth="1" outlineLevel="1"/>
    <col min="16" max="17" width="12.7265625" style="183" hidden="1" customWidth="1" outlineLevel="1"/>
    <col min="18" max="18" width="10.7265625" style="183" hidden="1" customWidth="1" outlineLevel="1"/>
    <col min="19" max="21" width="12.54296875" style="183" hidden="1" customWidth="1" outlineLevel="1"/>
    <col min="22" max="22" width="11.54296875" style="166" hidden="1" customWidth="1" outlineLevel="1"/>
    <col min="23" max="23" width="11.54296875" style="166" customWidth="1" collapsed="1"/>
    <col min="24" max="16384" width="9.1796875" style="166"/>
  </cols>
  <sheetData>
    <row r="2" spans="1:25">
      <c r="H2" s="426"/>
    </row>
    <row r="3" spans="1:25" s="168" customFormat="1" ht="15" customHeight="1">
      <c r="A3" s="167"/>
      <c r="B3" s="972" t="s">
        <v>1206</v>
      </c>
      <c r="C3" s="973"/>
      <c r="D3" s="970" t="s">
        <v>1463</v>
      </c>
      <c r="E3" s="970" t="s">
        <v>1464</v>
      </c>
      <c r="F3" s="970" t="s">
        <v>1152</v>
      </c>
      <c r="G3" s="970" t="s">
        <v>1153</v>
      </c>
      <c r="H3" s="970">
        <v>2022</v>
      </c>
      <c r="I3" s="970" t="s">
        <v>1154</v>
      </c>
      <c r="J3" s="970" t="s">
        <v>1155</v>
      </c>
      <c r="K3" s="970" t="s">
        <v>1156</v>
      </c>
      <c r="L3" s="970" t="s">
        <v>1157</v>
      </c>
      <c r="M3" s="970" t="s">
        <v>1158</v>
      </c>
      <c r="N3" s="970" t="s">
        <v>1159</v>
      </c>
      <c r="O3" s="970" t="s">
        <v>1160</v>
      </c>
      <c r="P3" s="959">
        <v>2021</v>
      </c>
      <c r="Q3" s="959" t="s">
        <v>1161</v>
      </c>
      <c r="R3" s="959" t="s">
        <v>1162</v>
      </c>
      <c r="S3" s="959" t="s">
        <v>1163</v>
      </c>
      <c r="T3" s="959" t="s">
        <v>1164</v>
      </c>
      <c r="U3" s="959" t="s">
        <v>1165</v>
      </c>
      <c r="V3" s="959" t="s">
        <v>1166</v>
      </c>
    </row>
    <row r="4" spans="1:25" s="168" customFormat="1" ht="15" customHeight="1">
      <c r="B4" s="974"/>
      <c r="C4" s="975"/>
      <c r="D4" s="976"/>
      <c r="E4" s="976"/>
      <c r="F4" s="971"/>
      <c r="G4" s="971"/>
      <c r="H4" s="971"/>
      <c r="I4" s="971"/>
      <c r="J4" s="976"/>
      <c r="K4" s="976"/>
      <c r="L4" s="976"/>
      <c r="M4" s="971"/>
      <c r="N4" s="971"/>
      <c r="O4" s="971"/>
      <c r="P4" s="960"/>
      <c r="Q4" s="960"/>
      <c r="R4" s="960"/>
      <c r="S4" s="960"/>
      <c r="T4" s="960"/>
      <c r="U4" s="960"/>
      <c r="V4" s="960"/>
    </row>
    <row r="5" spans="1:25" ht="21" customHeight="1">
      <c r="B5" s="527" t="s">
        <v>1205</v>
      </c>
      <c r="C5" s="528"/>
      <c r="D5" s="530">
        <v>281735593.94999999</v>
      </c>
      <c r="E5" s="530">
        <v>805198000</v>
      </c>
      <c r="F5" s="529">
        <v>523462697.94000006</v>
      </c>
      <c r="G5" s="529">
        <v>265864069.66999996</v>
      </c>
      <c r="H5" s="529">
        <v>1103924000</v>
      </c>
      <c r="I5" s="529">
        <v>571646000</v>
      </c>
      <c r="J5" s="530">
        <v>274625000</v>
      </c>
      <c r="K5" s="530">
        <v>297021000</v>
      </c>
      <c r="L5" s="530">
        <v>829300000</v>
      </c>
      <c r="M5" s="529" t="e">
        <f>VLOOKUP($B5,DRE!$B:$XFD,MATCH(M$3,DRE!$B$3:$XFD$3,0),FALSE)</f>
        <v>#N/A</v>
      </c>
      <c r="N5" s="529" t="e">
        <f>VLOOKUP($B5,DRE!$B:$XFD,MATCH(N$3,DRE!$B$3:$XFD$3,0),FALSE)</f>
        <v>#N/A</v>
      </c>
      <c r="O5" s="529" t="e">
        <f>VLOOKUP($B5,DRE!$B:$XFD,MATCH(O$3,DRE!$B$3:$XFD$3,0),FALSE)</f>
        <v>#N/A</v>
      </c>
      <c r="P5" s="177" t="e">
        <f>VLOOKUP($B5,DRE!$B:$XFD,MATCH(P$3,DRE!$B$3:$XFD$3,0),FALSE)</f>
        <v>#N/A</v>
      </c>
      <c r="Q5" s="177" t="e">
        <f>VLOOKUP($B5,DRE!$B:$XFD,MATCH(Q$3,DRE!$B$3:$XFD$3,0),FALSE)</f>
        <v>#N/A</v>
      </c>
      <c r="R5" s="177" t="e">
        <f>VLOOKUP($B5,DRE!$B:$XFD,MATCH(R$3,DRE!$B$3:$XFD$3,0),FALSE)</f>
        <v>#N/A</v>
      </c>
      <c r="S5" s="177" t="e">
        <f>VLOOKUP($B5,DRE!$B:$XFD,MATCH(S$3,DRE!$B$3:$XFD$3,0),FALSE)</f>
        <v>#N/A</v>
      </c>
      <c r="T5" s="177" t="e">
        <f>VLOOKUP($B5,DRE!$B:$XFD,MATCH(T$3,DRE!$B$3:$XFD$3,0),FALSE)</f>
        <v>#N/A</v>
      </c>
      <c r="U5" s="177" t="e">
        <f>VLOOKUP($B5,DRE!$B:$XFD,MATCH(U$3,DRE!$B$3:$XFD$3,0),FALSE)</f>
        <v>#N/A</v>
      </c>
      <c r="V5" s="177" t="e">
        <f>VLOOKUP($B5,DRE!$B:$XFD,MATCH(V$3,DRE!$B$3:$XFD$3,0),FALSE)</f>
        <v>#N/A</v>
      </c>
    </row>
    <row r="6" spans="1:25" ht="21" hidden="1" customHeight="1" outlineLevel="1">
      <c r="B6" s="527" t="s">
        <v>1207</v>
      </c>
      <c r="C6" s="528"/>
      <c r="D6" s="530"/>
      <c r="E6" s="530"/>
      <c r="F6" s="529"/>
      <c r="G6" s="529"/>
      <c r="H6" s="529"/>
      <c r="I6" s="529"/>
      <c r="J6" s="530"/>
      <c r="K6" s="530"/>
      <c r="L6" s="530"/>
      <c r="M6" s="529"/>
      <c r="N6" s="529"/>
      <c r="O6" s="529"/>
      <c r="P6" s="177"/>
      <c r="Q6" s="177"/>
      <c r="R6" s="177"/>
      <c r="S6" s="177"/>
      <c r="T6" s="177"/>
      <c r="U6" s="177"/>
      <c r="V6" s="177"/>
    </row>
    <row r="7" spans="1:25" ht="21" hidden="1" customHeight="1" outlineLevel="1">
      <c r="B7" s="531" t="s">
        <v>1208</v>
      </c>
      <c r="C7" s="528"/>
      <c r="D7" s="533">
        <v>0</v>
      </c>
      <c r="E7" s="533">
        <v>0</v>
      </c>
      <c r="F7" s="532">
        <v>0</v>
      </c>
      <c r="G7" s="532">
        <v>0</v>
      </c>
      <c r="H7" s="532">
        <v>0</v>
      </c>
      <c r="I7" s="532">
        <v>0</v>
      </c>
      <c r="J7" s="533">
        <v>0</v>
      </c>
      <c r="K7" s="533">
        <v>0</v>
      </c>
      <c r="L7" s="533">
        <v>0</v>
      </c>
      <c r="M7" s="532">
        <f t="shared" ref="M7" si="0">SUM(M8:M9)</f>
        <v>0</v>
      </c>
      <c r="N7" s="532">
        <f t="shared" ref="N7" si="1">SUM(N8:N9)</f>
        <v>0</v>
      </c>
      <c r="O7" s="532">
        <f t="shared" ref="O7:P7" si="2">SUM(O8:O9)</f>
        <v>0</v>
      </c>
      <c r="P7" s="186">
        <f t="shared" si="2"/>
        <v>0</v>
      </c>
      <c r="Q7" s="181">
        <f>SUM(Q8:Q9)</f>
        <v>0</v>
      </c>
      <c r="R7" s="186">
        <f t="shared" ref="R7:S7" si="3">SUM(R8:R9)</f>
        <v>0</v>
      </c>
      <c r="S7" s="186">
        <f t="shared" si="3"/>
        <v>0</v>
      </c>
      <c r="T7" s="186">
        <f t="shared" ref="T7:U7" si="4">SUM(T8:T9)</f>
        <v>0</v>
      </c>
      <c r="U7" s="186">
        <f t="shared" si="4"/>
        <v>0</v>
      </c>
      <c r="V7" s="186">
        <f t="shared" ref="V7" si="5">SUM(V8:V9)</f>
        <v>0</v>
      </c>
    </row>
    <row r="8" spans="1:25" ht="21" hidden="1" customHeight="1" outlineLevel="1">
      <c r="B8" s="534" t="s">
        <v>1209</v>
      </c>
      <c r="C8" s="528"/>
      <c r="D8" s="536">
        <v>0</v>
      </c>
      <c r="E8" s="536">
        <v>0</v>
      </c>
      <c r="F8" s="535">
        <v>0</v>
      </c>
      <c r="G8" s="535">
        <v>0</v>
      </c>
      <c r="H8" s="535">
        <v>0</v>
      </c>
      <c r="I8" s="535">
        <v>0</v>
      </c>
      <c r="J8" s="536">
        <v>0</v>
      </c>
      <c r="K8" s="536">
        <v>0</v>
      </c>
      <c r="L8" s="536">
        <v>0</v>
      </c>
      <c r="M8" s="535">
        <v>0</v>
      </c>
      <c r="N8" s="535">
        <v>0</v>
      </c>
      <c r="O8" s="535">
        <v>0</v>
      </c>
      <c r="P8" s="180">
        <v>0</v>
      </c>
      <c r="Q8" s="421">
        <v>0</v>
      </c>
      <c r="R8" s="180">
        <v>0</v>
      </c>
      <c r="S8" s="180">
        <v>0</v>
      </c>
      <c r="T8" s="180">
        <v>0</v>
      </c>
      <c r="U8" s="180">
        <v>0</v>
      </c>
      <c r="V8" s="180">
        <v>0</v>
      </c>
    </row>
    <row r="9" spans="1:25" ht="21" hidden="1" customHeight="1" outlineLevel="1">
      <c r="B9" s="534" t="s">
        <v>1210</v>
      </c>
      <c r="C9" s="528"/>
      <c r="D9" s="536">
        <v>0</v>
      </c>
      <c r="E9" s="536">
        <v>0</v>
      </c>
      <c r="F9" s="535">
        <v>0</v>
      </c>
      <c r="G9" s="535">
        <v>0</v>
      </c>
      <c r="H9" s="535">
        <v>0</v>
      </c>
      <c r="I9" s="535">
        <v>0</v>
      </c>
      <c r="J9" s="536">
        <v>0</v>
      </c>
      <c r="K9" s="536">
        <v>0</v>
      </c>
      <c r="L9" s="536">
        <v>0</v>
      </c>
      <c r="M9" s="535">
        <v>0</v>
      </c>
      <c r="N9" s="535">
        <v>0</v>
      </c>
      <c r="O9" s="535">
        <v>0</v>
      </c>
      <c r="P9" s="180">
        <v>0</v>
      </c>
      <c r="Q9" s="421">
        <v>0</v>
      </c>
      <c r="R9" s="180">
        <v>0</v>
      </c>
      <c r="S9" s="180">
        <v>0</v>
      </c>
      <c r="T9" s="180">
        <v>0</v>
      </c>
      <c r="U9" s="180">
        <v>0</v>
      </c>
      <c r="V9" s="180">
        <v>0</v>
      </c>
    </row>
    <row r="10" spans="1:25" ht="21" customHeight="1" collapsed="1">
      <c r="B10" s="534" t="s">
        <v>1145</v>
      </c>
      <c r="C10" s="528"/>
      <c r="D10" s="533">
        <v>0</v>
      </c>
      <c r="E10" s="533">
        <v>0</v>
      </c>
      <c r="F10" s="532">
        <v>0</v>
      </c>
      <c r="G10" s="532">
        <v>0</v>
      </c>
      <c r="H10" s="532">
        <v>0</v>
      </c>
      <c r="I10" s="532">
        <v>0</v>
      </c>
      <c r="J10" s="533">
        <v>0</v>
      </c>
      <c r="K10" s="533">
        <v>0</v>
      </c>
      <c r="L10" s="533">
        <v>0</v>
      </c>
      <c r="M10" s="532">
        <v>0</v>
      </c>
      <c r="N10" s="532">
        <v>0</v>
      </c>
      <c r="O10" s="532">
        <v>0</v>
      </c>
      <c r="P10" s="186">
        <v>0</v>
      </c>
      <c r="Q10" s="181">
        <v>0</v>
      </c>
      <c r="R10" s="186">
        <v>0</v>
      </c>
      <c r="S10" s="186">
        <v>0</v>
      </c>
      <c r="T10" s="186">
        <v>0</v>
      </c>
      <c r="U10" s="186">
        <v>0</v>
      </c>
      <c r="V10" s="186">
        <v>0</v>
      </c>
    </row>
    <row r="11" spans="1:25" ht="21" customHeight="1">
      <c r="B11" s="537" t="s">
        <v>1211</v>
      </c>
      <c r="C11" s="528"/>
      <c r="D11" s="538">
        <v>281735593.94999999</v>
      </c>
      <c r="E11" s="538">
        <v>805198000</v>
      </c>
      <c r="F11" s="538">
        <v>523462697.94000006</v>
      </c>
      <c r="G11" s="538">
        <v>265864069.66999996</v>
      </c>
      <c r="H11" s="538">
        <v>1103924000</v>
      </c>
      <c r="I11" s="538">
        <v>571646000</v>
      </c>
      <c r="J11" s="538">
        <v>274625000</v>
      </c>
      <c r="K11" s="538">
        <v>297021000</v>
      </c>
      <c r="L11" s="538">
        <v>829300000</v>
      </c>
      <c r="M11" s="538" t="e">
        <f t="shared" ref="M11" si="6">M5+M7+M10</f>
        <v>#N/A</v>
      </c>
      <c r="N11" s="538" t="e">
        <f t="shared" ref="N11" si="7">N5+N7+N10</f>
        <v>#N/A</v>
      </c>
      <c r="O11" s="538" t="e">
        <f t="shared" ref="O11:U11" si="8">O5+O7+O10</f>
        <v>#N/A</v>
      </c>
      <c r="P11" s="238" t="e">
        <f t="shared" si="8"/>
        <v>#N/A</v>
      </c>
      <c r="Q11" s="238" t="e">
        <f>Q5+Q7+Q10</f>
        <v>#N/A</v>
      </c>
      <c r="R11" s="238" t="e">
        <f t="shared" si="8"/>
        <v>#N/A</v>
      </c>
      <c r="S11" s="238" t="e">
        <f t="shared" si="8"/>
        <v>#N/A</v>
      </c>
      <c r="T11" s="238" t="e">
        <f t="shared" si="8"/>
        <v>#N/A</v>
      </c>
      <c r="U11" s="238" t="e">
        <f t="shared" si="8"/>
        <v>#N/A</v>
      </c>
      <c r="V11" s="238" t="e">
        <f t="shared" ref="V11" si="9">V5+V7+V10</f>
        <v>#N/A</v>
      </c>
    </row>
    <row r="12" spans="1:25" ht="15" customHeight="1">
      <c r="B12" s="498" t="s">
        <v>1471</v>
      </c>
      <c r="C12" s="539"/>
      <c r="D12" s="540"/>
      <c r="E12" s="540"/>
      <c r="F12" s="540"/>
      <c r="G12" s="540"/>
      <c r="H12" s="540"/>
      <c r="I12" s="540"/>
      <c r="J12" s="540"/>
      <c r="K12" s="540"/>
      <c r="L12" s="540"/>
      <c r="M12" s="540"/>
      <c r="N12" s="540"/>
      <c r="O12" s="540"/>
      <c r="P12" s="292"/>
      <c r="Q12" s="292"/>
      <c r="R12" s="292"/>
      <c r="S12" s="292"/>
      <c r="T12" s="292"/>
      <c r="U12" s="292"/>
      <c r="V12" s="391"/>
    </row>
    <row r="13" spans="1:25" ht="15" customHeight="1"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</row>
    <row r="14" spans="1:25" ht="15" customHeight="1"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</row>
    <row r="15" spans="1:25" s="171" customFormat="1" ht="15" customHeight="1"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</row>
    <row r="16" spans="1:25" s="171" customFormat="1" ht="15" customHeight="1"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</row>
    <row r="17" spans="2:25" s="171" customFormat="1" ht="15" customHeight="1"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</row>
    <row r="18" spans="2:25" s="171" customFormat="1" ht="15" customHeight="1"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</row>
    <row r="19" spans="2:25"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</row>
    <row r="20" spans="2:25"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</row>
    <row r="21" spans="2:25"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</row>
  </sheetData>
  <mergeCells count="20">
    <mergeCell ref="Q3:Q4"/>
    <mergeCell ref="G3:G4"/>
    <mergeCell ref="B3:C4"/>
    <mergeCell ref="P3:P4"/>
    <mergeCell ref="O3:O4"/>
    <mergeCell ref="N3:N4"/>
    <mergeCell ref="M3:M4"/>
    <mergeCell ref="L3:L4"/>
    <mergeCell ref="K3:K4"/>
    <mergeCell ref="I3:I4"/>
    <mergeCell ref="H3:H4"/>
    <mergeCell ref="J3:J4"/>
    <mergeCell ref="F3:F4"/>
    <mergeCell ref="D3:D4"/>
    <mergeCell ref="E3:E4"/>
    <mergeCell ref="V3:V4"/>
    <mergeCell ref="S3:S4"/>
    <mergeCell ref="T3:T4"/>
    <mergeCell ref="U3:U4"/>
    <mergeCell ref="R3:R4"/>
  </mergeCells>
  <phoneticPr fontId="41" type="noConversion"/>
  <conditionalFormatting sqref="H2">
    <cfRule type="cellIs" dxfId="62" priority="1" operator="lessThan">
      <formula>0</formula>
    </cfRule>
  </conditionalFormatting>
  <pageMargins left="0.78740157480314965" right="0.78740157480314965" top="0.98425196850393704" bottom="0.98425196850393704" header="0.51181102362204722" footer="0.51181102362204722"/>
  <pageSetup paperSize="9" scale="74" orientation="portrait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17">
    <tabColor theme="0"/>
  </sheetPr>
  <dimension ref="D3:P22"/>
  <sheetViews>
    <sheetView showGridLines="0" topLeftCell="B1" zoomScaleNormal="100" workbookViewId="0">
      <selection activeCell="I30" sqref="I30"/>
    </sheetView>
  </sheetViews>
  <sheetFormatPr defaultRowHeight="13"/>
  <cols>
    <col min="4" max="4" width="16.81640625" style="125" customWidth="1"/>
    <col min="5" max="5" width="36.453125" style="125" bestFit="1" customWidth="1"/>
    <col min="6" max="6" width="12.81640625" style="125" customWidth="1"/>
    <col min="7" max="7" width="15.7265625" style="76" bestFit="1" customWidth="1"/>
    <col min="8" max="8" width="16.81640625" style="76" bestFit="1" customWidth="1"/>
    <col min="9" max="9" width="15" style="107" bestFit="1" customWidth="1"/>
    <col min="10" max="10" width="16.7265625" style="116" customWidth="1"/>
    <col min="11" max="11" width="13.26953125" style="116" bestFit="1" customWidth="1"/>
    <col min="12" max="13" width="9" style="116" customWidth="1"/>
    <col min="14" max="15" width="13.26953125" style="116" bestFit="1" customWidth="1"/>
    <col min="16" max="16" width="9" style="116" customWidth="1"/>
    <col min="260" max="260" width="16.81640625" customWidth="1"/>
    <col min="261" max="261" width="36.453125" bestFit="1" customWidth="1"/>
    <col min="262" max="262" width="12.81640625" customWidth="1"/>
    <col min="263" max="263" width="15.7265625" bestFit="1" customWidth="1"/>
    <col min="264" max="264" width="16.81640625" bestFit="1" customWidth="1"/>
    <col min="265" max="265" width="15" bestFit="1" customWidth="1"/>
    <col min="266" max="266" width="16.7265625" customWidth="1"/>
    <col min="267" max="267" width="13.26953125" bestFit="1" customWidth="1"/>
    <col min="268" max="269" width="9" customWidth="1"/>
    <col min="270" max="271" width="13.26953125" bestFit="1" customWidth="1"/>
    <col min="272" max="272" width="9" customWidth="1"/>
    <col min="516" max="516" width="16.81640625" customWidth="1"/>
    <col min="517" max="517" width="36.453125" bestFit="1" customWidth="1"/>
    <col min="518" max="518" width="12.81640625" customWidth="1"/>
    <col min="519" max="519" width="15.7265625" bestFit="1" customWidth="1"/>
    <col min="520" max="520" width="16.81640625" bestFit="1" customWidth="1"/>
    <col min="521" max="521" width="15" bestFit="1" customWidth="1"/>
    <col min="522" max="522" width="16.7265625" customWidth="1"/>
    <col min="523" max="523" width="13.26953125" bestFit="1" customWidth="1"/>
    <col min="524" max="525" width="9" customWidth="1"/>
    <col min="526" max="527" width="13.26953125" bestFit="1" customWidth="1"/>
    <col min="528" max="528" width="9" customWidth="1"/>
    <col min="772" max="772" width="16.81640625" customWidth="1"/>
    <col min="773" max="773" width="36.453125" bestFit="1" customWidth="1"/>
    <col min="774" max="774" width="12.81640625" customWidth="1"/>
    <col min="775" max="775" width="15.7265625" bestFit="1" customWidth="1"/>
    <col min="776" max="776" width="16.81640625" bestFit="1" customWidth="1"/>
    <col min="777" max="777" width="15" bestFit="1" customWidth="1"/>
    <col min="778" max="778" width="16.7265625" customWidth="1"/>
    <col min="779" max="779" width="13.26953125" bestFit="1" customWidth="1"/>
    <col min="780" max="781" width="9" customWidth="1"/>
    <col min="782" max="783" width="13.26953125" bestFit="1" customWidth="1"/>
    <col min="784" max="784" width="9" customWidth="1"/>
    <col min="1028" max="1028" width="16.81640625" customWidth="1"/>
    <col min="1029" max="1029" width="36.453125" bestFit="1" customWidth="1"/>
    <col min="1030" max="1030" width="12.81640625" customWidth="1"/>
    <col min="1031" max="1031" width="15.7265625" bestFit="1" customWidth="1"/>
    <col min="1032" max="1032" width="16.81640625" bestFit="1" customWidth="1"/>
    <col min="1033" max="1033" width="15" bestFit="1" customWidth="1"/>
    <col min="1034" max="1034" width="16.7265625" customWidth="1"/>
    <col min="1035" max="1035" width="13.26953125" bestFit="1" customWidth="1"/>
    <col min="1036" max="1037" width="9" customWidth="1"/>
    <col min="1038" max="1039" width="13.26953125" bestFit="1" customWidth="1"/>
    <col min="1040" max="1040" width="9" customWidth="1"/>
    <col min="1284" max="1284" width="16.81640625" customWidth="1"/>
    <col min="1285" max="1285" width="36.453125" bestFit="1" customWidth="1"/>
    <col min="1286" max="1286" width="12.81640625" customWidth="1"/>
    <col min="1287" max="1287" width="15.7265625" bestFit="1" customWidth="1"/>
    <col min="1288" max="1288" width="16.81640625" bestFit="1" customWidth="1"/>
    <col min="1289" max="1289" width="15" bestFit="1" customWidth="1"/>
    <col min="1290" max="1290" width="16.7265625" customWidth="1"/>
    <col min="1291" max="1291" width="13.26953125" bestFit="1" customWidth="1"/>
    <col min="1292" max="1293" width="9" customWidth="1"/>
    <col min="1294" max="1295" width="13.26953125" bestFit="1" customWidth="1"/>
    <col min="1296" max="1296" width="9" customWidth="1"/>
    <col min="1540" max="1540" width="16.81640625" customWidth="1"/>
    <col min="1541" max="1541" width="36.453125" bestFit="1" customWidth="1"/>
    <col min="1542" max="1542" width="12.81640625" customWidth="1"/>
    <col min="1543" max="1543" width="15.7265625" bestFit="1" customWidth="1"/>
    <col min="1544" max="1544" width="16.81640625" bestFit="1" customWidth="1"/>
    <col min="1545" max="1545" width="15" bestFit="1" customWidth="1"/>
    <col min="1546" max="1546" width="16.7265625" customWidth="1"/>
    <col min="1547" max="1547" width="13.26953125" bestFit="1" customWidth="1"/>
    <col min="1548" max="1549" width="9" customWidth="1"/>
    <col min="1550" max="1551" width="13.26953125" bestFit="1" customWidth="1"/>
    <col min="1552" max="1552" width="9" customWidth="1"/>
    <col min="1796" max="1796" width="16.81640625" customWidth="1"/>
    <col min="1797" max="1797" width="36.453125" bestFit="1" customWidth="1"/>
    <col min="1798" max="1798" width="12.81640625" customWidth="1"/>
    <col min="1799" max="1799" width="15.7265625" bestFit="1" customWidth="1"/>
    <col min="1800" max="1800" width="16.81640625" bestFit="1" customWidth="1"/>
    <col min="1801" max="1801" width="15" bestFit="1" customWidth="1"/>
    <col min="1802" max="1802" width="16.7265625" customWidth="1"/>
    <col min="1803" max="1803" width="13.26953125" bestFit="1" customWidth="1"/>
    <col min="1804" max="1805" width="9" customWidth="1"/>
    <col min="1806" max="1807" width="13.26953125" bestFit="1" customWidth="1"/>
    <col min="1808" max="1808" width="9" customWidth="1"/>
    <col min="2052" max="2052" width="16.81640625" customWidth="1"/>
    <col min="2053" max="2053" width="36.453125" bestFit="1" customWidth="1"/>
    <col min="2054" max="2054" width="12.81640625" customWidth="1"/>
    <col min="2055" max="2055" width="15.7265625" bestFit="1" customWidth="1"/>
    <col min="2056" max="2056" width="16.81640625" bestFit="1" customWidth="1"/>
    <col min="2057" max="2057" width="15" bestFit="1" customWidth="1"/>
    <col min="2058" max="2058" width="16.7265625" customWidth="1"/>
    <col min="2059" max="2059" width="13.26953125" bestFit="1" customWidth="1"/>
    <col min="2060" max="2061" width="9" customWidth="1"/>
    <col min="2062" max="2063" width="13.26953125" bestFit="1" customWidth="1"/>
    <col min="2064" max="2064" width="9" customWidth="1"/>
    <col min="2308" max="2308" width="16.81640625" customWidth="1"/>
    <col min="2309" max="2309" width="36.453125" bestFit="1" customWidth="1"/>
    <col min="2310" max="2310" width="12.81640625" customWidth="1"/>
    <col min="2311" max="2311" width="15.7265625" bestFit="1" customWidth="1"/>
    <col min="2312" max="2312" width="16.81640625" bestFit="1" customWidth="1"/>
    <col min="2313" max="2313" width="15" bestFit="1" customWidth="1"/>
    <col min="2314" max="2314" width="16.7265625" customWidth="1"/>
    <col min="2315" max="2315" width="13.26953125" bestFit="1" customWidth="1"/>
    <col min="2316" max="2317" width="9" customWidth="1"/>
    <col min="2318" max="2319" width="13.26953125" bestFit="1" customWidth="1"/>
    <col min="2320" max="2320" width="9" customWidth="1"/>
    <col min="2564" max="2564" width="16.81640625" customWidth="1"/>
    <col min="2565" max="2565" width="36.453125" bestFit="1" customWidth="1"/>
    <col min="2566" max="2566" width="12.81640625" customWidth="1"/>
    <col min="2567" max="2567" width="15.7265625" bestFit="1" customWidth="1"/>
    <col min="2568" max="2568" width="16.81640625" bestFit="1" customWidth="1"/>
    <col min="2569" max="2569" width="15" bestFit="1" customWidth="1"/>
    <col min="2570" max="2570" width="16.7265625" customWidth="1"/>
    <col min="2571" max="2571" width="13.26953125" bestFit="1" customWidth="1"/>
    <col min="2572" max="2573" width="9" customWidth="1"/>
    <col min="2574" max="2575" width="13.26953125" bestFit="1" customWidth="1"/>
    <col min="2576" max="2576" width="9" customWidth="1"/>
    <col min="2820" max="2820" width="16.81640625" customWidth="1"/>
    <col min="2821" max="2821" width="36.453125" bestFit="1" customWidth="1"/>
    <col min="2822" max="2822" width="12.81640625" customWidth="1"/>
    <col min="2823" max="2823" width="15.7265625" bestFit="1" customWidth="1"/>
    <col min="2824" max="2824" width="16.81640625" bestFit="1" customWidth="1"/>
    <col min="2825" max="2825" width="15" bestFit="1" customWidth="1"/>
    <col min="2826" max="2826" width="16.7265625" customWidth="1"/>
    <col min="2827" max="2827" width="13.26953125" bestFit="1" customWidth="1"/>
    <col min="2828" max="2829" width="9" customWidth="1"/>
    <col min="2830" max="2831" width="13.26953125" bestFit="1" customWidth="1"/>
    <col min="2832" max="2832" width="9" customWidth="1"/>
    <col min="3076" max="3076" width="16.81640625" customWidth="1"/>
    <col min="3077" max="3077" width="36.453125" bestFit="1" customWidth="1"/>
    <col min="3078" max="3078" width="12.81640625" customWidth="1"/>
    <col min="3079" max="3079" width="15.7265625" bestFit="1" customWidth="1"/>
    <col min="3080" max="3080" width="16.81640625" bestFit="1" customWidth="1"/>
    <col min="3081" max="3081" width="15" bestFit="1" customWidth="1"/>
    <col min="3082" max="3082" width="16.7265625" customWidth="1"/>
    <col min="3083" max="3083" width="13.26953125" bestFit="1" customWidth="1"/>
    <col min="3084" max="3085" width="9" customWidth="1"/>
    <col min="3086" max="3087" width="13.26953125" bestFit="1" customWidth="1"/>
    <col min="3088" max="3088" width="9" customWidth="1"/>
    <col min="3332" max="3332" width="16.81640625" customWidth="1"/>
    <col min="3333" max="3333" width="36.453125" bestFit="1" customWidth="1"/>
    <col min="3334" max="3334" width="12.81640625" customWidth="1"/>
    <col min="3335" max="3335" width="15.7265625" bestFit="1" customWidth="1"/>
    <col min="3336" max="3336" width="16.81640625" bestFit="1" customWidth="1"/>
    <col min="3337" max="3337" width="15" bestFit="1" customWidth="1"/>
    <col min="3338" max="3338" width="16.7265625" customWidth="1"/>
    <col min="3339" max="3339" width="13.26953125" bestFit="1" customWidth="1"/>
    <col min="3340" max="3341" width="9" customWidth="1"/>
    <col min="3342" max="3343" width="13.26953125" bestFit="1" customWidth="1"/>
    <col min="3344" max="3344" width="9" customWidth="1"/>
    <col min="3588" max="3588" width="16.81640625" customWidth="1"/>
    <col min="3589" max="3589" width="36.453125" bestFit="1" customWidth="1"/>
    <col min="3590" max="3590" width="12.81640625" customWidth="1"/>
    <col min="3591" max="3591" width="15.7265625" bestFit="1" customWidth="1"/>
    <col min="3592" max="3592" width="16.81640625" bestFit="1" customWidth="1"/>
    <col min="3593" max="3593" width="15" bestFit="1" customWidth="1"/>
    <col min="3594" max="3594" width="16.7265625" customWidth="1"/>
    <col min="3595" max="3595" width="13.26953125" bestFit="1" customWidth="1"/>
    <col min="3596" max="3597" width="9" customWidth="1"/>
    <col min="3598" max="3599" width="13.26953125" bestFit="1" customWidth="1"/>
    <col min="3600" max="3600" width="9" customWidth="1"/>
    <col min="3844" max="3844" width="16.81640625" customWidth="1"/>
    <col min="3845" max="3845" width="36.453125" bestFit="1" customWidth="1"/>
    <col min="3846" max="3846" width="12.81640625" customWidth="1"/>
    <col min="3847" max="3847" width="15.7265625" bestFit="1" customWidth="1"/>
    <col min="3848" max="3848" width="16.81640625" bestFit="1" customWidth="1"/>
    <col min="3849" max="3849" width="15" bestFit="1" customWidth="1"/>
    <col min="3850" max="3850" width="16.7265625" customWidth="1"/>
    <col min="3851" max="3851" width="13.26953125" bestFit="1" customWidth="1"/>
    <col min="3852" max="3853" width="9" customWidth="1"/>
    <col min="3854" max="3855" width="13.26953125" bestFit="1" customWidth="1"/>
    <col min="3856" max="3856" width="9" customWidth="1"/>
    <col min="4100" max="4100" width="16.81640625" customWidth="1"/>
    <col min="4101" max="4101" width="36.453125" bestFit="1" customWidth="1"/>
    <col min="4102" max="4102" width="12.81640625" customWidth="1"/>
    <col min="4103" max="4103" width="15.7265625" bestFit="1" customWidth="1"/>
    <col min="4104" max="4104" width="16.81640625" bestFit="1" customWidth="1"/>
    <col min="4105" max="4105" width="15" bestFit="1" customWidth="1"/>
    <col min="4106" max="4106" width="16.7265625" customWidth="1"/>
    <col min="4107" max="4107" width="13.26953125" bestFit="1" customWidth="1"/>
    <col min="4108" max="4109" width="9" customWidth="1"/>
    <col min="4110" max="4111" width="13.26953125" bestFit="1" customWidth="1"/>
    <col min="4112" max="4112" width="9" customWidth="1"/>
    <col min="4356" max="4356" width="16.81640625" customWidth="1"/>
    <col min="4357" max="4357" width="36.453125" bestFit="1" customWidth="1"/>
    <col min="4358" max="4358" width="12.81640625" customWidth="1"/>
    <col min="4359" max="4359" width="15.7265625" bestFit="1" customWidth="1"/>
    <col min="4360" max="4360" width="16.81640625" bestFit="1" customWidth="1"/>
    <col min="4361" max="4361" width="15" bestFit="1" customWidth="1"/>
    <col min="4362" max="4362" width="16.7265625" customWidth="1"/>
    <col min="4363" max="4363" width="13.26953125" bestFit="1" customWidth="1"/>
    <col min="4364" max="4365" width="9" customWidth="1"/>
    <col min="4366" max="4367" width="13.26953125" bestFit="1" customWidth="1"/>
    <col min="4368" max="4368" width="9" customWidth="1"/>
    <col min="4612" max="4612" width="16.81640625" customWidth="1"/>
    <col min="4613" max="4613" width="36.453125" bestFit="1" customWidth="1"/>
    <col min="4614" max="4614" width="12.81640625" customWidth="1"/>
    <col min="4615" max="4615" width="15.7265625" bestFit="1" customWidth="1"/>
    <col min="4616" max="4616" width="16.81640625" bestFit="1" customWidth="1"/>
    <col min="4617" max="4617" width="15" bestFit="1" customWidth="1"/>
    <col min="4618" max="4618" width="16.7265625" customWidth="1"/>
    <col min="4619" max="4619" width="13.26953125" bestFit="1" customWidth="1"/>
    <col min="4620" max="4621" width="9" customWidth="1"/>
    <col min="4622" max="4623" width="13.26953125" bestFit="1" customWidth="1"/>
    <col min="4624" max="4624" width="9" customWidth="1"/>
    <col min="4868" max="4868" width="16.81640625" customWidth="1"/>
    <col min="4869" max="4869" width="36.453125" bestFit="1" customWidth="1"/>
    <col min="4870" max="4870" width="12.81640625" customWidth="1"/>
    <col min="4871" max="4871" width="15.7265625" bestFit="1" customWidth="1"/>
    <col min="4872" max="4872" width="16.81640625" bestFit="1" customWidth="1"/>
    <col min="4873" max="4873" width="15" bestFit="1" customWidth="1"/>
    <col min="4874" max="4874" width="16.7265625" customWidth="1"/>
    <col min="4875" max="4875" width="13.26953125" bestFit="1" customWidth="1"/>
    <col min="4876" max="4877" width="9" customWidth="1"/>
    <col min="4878" max="4879" width="13.26953125" bestFit="1" customWidth="1"/>
    <col min="4880" max="4880" width="9" customWidth="1"/>
    <col min="5124" max="5124" width="16.81640625" customWidth="1"/>
    <col min="5125" max="5125" width="36.453125" bestFit="1" customWidth="1"/>
    <col min="5126" max="5126" width="12.81640625" customWidth="1"/>
    <col min="5127" max="5127" width="15.7265625" bestFit="1" customWidth="1"/>
    <col min="5128" max="5128" width="16.81640625" bestFit="1" customWidth="1"/>
    <col min="5129" max="5129" width="15" bestFit="1" customWidth="1"/>
    <col min="5130" max="5130" width="16.7265625" customWidth="1"/>
    <col min="5131" max="5131" width="13.26953125" bestFit="1" customWidth="1"/>
    <col min="5132" max="5133" width="9" customWidth="1"/>
    <col min="5134" max="5135" width="13.26953125" bestFit="1" customWidth="1"/>
    <col min="5136" max="5136" width="9" customWidth="1"/>
    <col min="5380" max="5380" width="16.81640625" customWidth="1"/>
    <col min="5381" max="5381" width="36.453125" bestFit="1" customWidth="1"/>
    <col min="5382" max="5382" width="12.81640625" customWidth="1"/>
    <col min="5383" max="5383" width="15.7265625" bestFit="1" customWidth="1"/>
    <col min="5384" max="5384" width="16.81640625" bestFit="1" customWidth="1"/>
    <col min="5385" max="5385" width="15" bestFit="1" customWidth="1"/>
    <col min="5386" max="5386" width="16.7265625" customWidth="1"/>
    <col min="5387" max="5387" width="13.26953125" bestFit="1" customWidth="1"/>
    <col min="5388" max="5389" width="9" customWidth="1"/>
    <col min="5390" max="5391" width="13.26953125" bestFit="1" customWidth="1"/>
    <col min="5392" max="5392" width="9" customWidth="1"/>
    <col min="5636" max="5636" width="16.81640625" customWidth="1"/>
    <col min="5637" max="5637" width="36.453125" bestFit="1" customWidth="1"/>
    <col min="5638" max="5638" width="12.81640625" customWidth="1"/>
    <col min="5639" max="5639" width="15.7265625" bestFit="1" customWidth="1"/>
    <col min="5640" max="5640" width="16.81640625" bestFit="1" customWidth="1"/>
    <col min="5641" max="5641" width="15" bestFit="1" customWidth="1"/>
    <col min="5642" max="5642" width="16.7265625" customWidth="1"/>
    <col min="5643" max="5643" width="13.26953125" bestFit="1" customWidth="1"/>
    <col min="5644" max="5645" width="9" customWidth="1"/>
    <col min="5646" max="5647" width="13.26953125" bestFit="1" customWidth="1"/>
    <col min="5648" max="5648" width="9" customWidth="1"/>
    <col min="5892" max="5892" width="16.81640625" customWidth="1"/>
    <col min="5893" max="5893" width="36.453125" bestFit="1" customWidth="1"/>
    <col min="5894" max="5894" width="12.81640625" customWidth="1"/>
    <col min="5895" max="5895" width="15.7265625" bestFit="1" customWidth="1"/>
    <col min="5896" max="5896" width="16.81640625" bestFit="1" customWidth="1"/>
    <col min="5897" max="5897" width="15" bestFit="1" customWidth="1"/>
    <col min="5898" max="5898" width="16.7265625" customWidth="1"/>
    <col min="5899" max="5899" width="13.26953125" bestFit="1" customWidth="1"/>
    <col min="5900" max="5901" width="9" customWidth="1"/>
    <col min="5902" max="5903" width="13.26953125" bestFit="1" customWidth="1"/>
    <col min="5904" max="5904" width="9" customWidth="1"/>
    <col min="6148" max="6148" width="16.81640625" customWidth="1"/>
    <col min="6149" max="6149" width="36.453125" bestFit="1" customWidth="1"/>
    <col min="6150" max="6150" width="12.81640625" customWidth="1"/>
    <col min="6151" max="6151" width="15.7265625" bestFit="1" customWidth="1"/>
    <col min="6152" max="6152" width="16.81640625" bestFit="1" customWidth="1"/>
    <col min="6153" max="6153" width="15" bestFit="1" customWidth="1"/>
    <col min="6154" max="6154" width="16.7265625" customWidth="1"/>
    <col min="6155" max="6155" width="13.26953125" bestFit="1" customWidth="1"/>
    <col min="6156" max="6157" width="9" customWidth="1"/>
    <col min="6158" max="6159" width="13.26953125" bestFit="1" customWidth="1"/>
    <col min="6160" max="6160" width="9" customWidth="1"/>
    <col min="6404" max="6404" width="16.81640625" customWidth="1"/>
    <col min="6405" max="6405" width="36.453125" bestFit="1" customWidth="1"/>
    <col min="6406" max="6406" width="12.81640625" customWidth="1"/>
    <col min="6407" max="6407" width="15.7265625" bestFit="1" customWidth="1"/>
    <col min="6408" max="6408" width="16.81640625" bestFit="1" customWidth="1"/>
    <col min="6409" max="6409" width="15" bestFit="1" customWidth="1"/>
    <col min="6410" max="6410" width="16.7265625" customWidth="1"/>
    <col min="6411" max="6411" width="13.26953125" bestFit="1" customWidth="1"/>
    <col min="6412" max="6413" width="9" customWidth="1"/>
    <col min="6414" max="6415" width="13.26953125" bestFit="1" customWidth="1"/>
    <col min="6416" max="6416" width="9" customWidth="1"/>
    <col min="6660" max="6660" width="16.81640625" customWidth="1"/>
    <col min="6661" max="6661" width="36.453125" bestFit="1" customWidth="1"/>
    <col min="6662" max="6662" width="12.81640625" customWidth="1"/>
    <col min="6663" max="6663" width="15.7265625" bestFit="1" customWidth="1"/>
    <col min="6664" max="6664" width="16.81640625" bestFit="1" customWidth="1"/>
    <col min="6665" max="6665" width="15" bestFit="1" customWidth="1"/>
    <col min="6666" max="6666" width="16.7265625" customWidth="1"/>
    <col min="6667" max="6667" width="13.26953125" bestFit="1" customWidth="1"/>
    <col min="6668" max="6669" width="9" customWidth="1"/>
    <col min="6670" max="6671" width="13.26953125" bestFit="1" customWidth="1"/>
    <col min="6672" max="6672" width="9" customWidth="1"/>
    <col min="6916" max="6916" width="16.81640625" customWidth="1"/>
    <col min="6917" max="6917" width="36.453125" bestFit="1" customWidth="1"/>
    <col min="6918" max="6918" width="12.81640625" customWidth="1"/>
    <col min="6919" max="6919" width="15.7265625" bestFit="1" customWidth="1"/>
    <col min="6920" max="6920" width="16.81640625" bestFit="1" customWidth="1"/>
    <col min="6921" max="6921" width="15" bestFit="1" customWidth="1"/>
    <col min="6922" max="6922" width="16.7265625" customWidth="1"/>
    <col min="6923" max="6923" width="13.26953125" bestFit="1" customWidth="1"/>
    <col min="6924" max="6925" width="9" customWidth="1"/>
    <col min="6926" max="6927" width="13.26953125" bestFit="1" customWidth="1"/>
    <col min="6928" max="6928" width="9" customWidth="1"/>
    <col min="7172" max="7172" width="16.81640625" customWidth="1"/>
    <col min="7173" max="7173" width="36.453125" bestFit="1" customWidth="1"/>
    <col min="7174" max="7174" width="12.81640625" customWidth="1"/>
    <col min="7175" max="7175" width="15.7265625" bestFit="1" customWidth="1"/>
    <col min="7176" max="7176" width="16.81640625" bestFit="1" customWidth="1"/>
    <col min="7177" max="7177" width="15" bestFit="1" customWidth="1"/>
    <col min="7178" max="7178" width="16.7265625" customWidth="1"/>
    <col min="7179" max="7179" width="13.26953125" bestFit="1" customWidth="1"/>
    <col min="7180" max="7181" width="9" customWidth="1"/>
    <col min="7182" max="7183" width="13.26953125" bestFit="1" customWidth="1"/>
    <col min="7184" max="7184" width="9" customWidth="1"/>
    <col min="7428" max="7428" width="16.81640625" customWidth="1"/>
    <col min="7429" max="7429" width="36.453125" bestFit="1" customWidth="1"/>
    <col min="7430" max="7430" width="12.81640625" customWidth="1"/>
    <col min="7431" max="7431" width="15.7265625" bestFit="1" customWidth="1"/>
    <col min="7432" max="7432" width="16.81640625" bestFit="1" customWidth="1"/>
    <col min="7433" max="7433" width="15" bestFit="1" customWidth="1"/>
    <col min="7434" max="7434" width="16.7265625" customWidth="1"/>
    <col min="7435" max="7435" width="13.26953125" bestFit="1" customWidth="1"/>
    <col min="7436" max="7437" width="9" customWidth="1"/>
    <col min="7438" max="7439" width="13.26953125" bestFit="1" customWidth="1"/>
    <col min="7440" max="7440" width="9" customWidth="1"/>
    <col min="7684" max="7684" width="16.81640625" customWidth="1"/>
    <col min="7685" max="7685" width="36.453125" bestFit="1" customWidth="1"/>
    <col min="7686" max="7686" width="12.81640625" customWidth="1"/>
    <col min="7687" max="7687" width="15.7265625" bestFit="1" customWidth="1"/>
    <col min="7688" max="7688" width="16.81640625" bestFit="1" customWidth="1"/>
    <col min="7689" max="7689" width="15" bestFit="1" customWidth="1"/>
    <col min="7690" max="7690" width="16.7265625" customWidth="1"/>
    <col min="7691" max="7691" width="13.26953125" bestFit="1" customWidth="1"/>
    <col min="7692" max="7693" width="9" customWidth="1"/>
    <col min="7694" max="7695" width="13.26953125" bestFit="1" customWidth="1"/>
    <col min="7696" max="7696" width="9" customWidth="1"/>
    <col min="7940" max="7940" width="16.81640625" customWidth="1"/>
    <col min="7941" max="7941" width="36.453125" bestFit="1" customWidth="1"/>
    <col min="7942" max="7942" width="12.81640625" customWidth="1"/>
    <col min="7943" max="7943" width="15.7265625" bestFit="1" customWidth="1"/>
    <col min="7944" max="7944" width="16.81640625" bestFit="1" customWidth="1"/>
    <col min="7945" max="7945" width="15" bestFit="1" customWidth="1"/>
    <col min="7946" max="7946" width="16.7265625" customWidth="1"/>
    <col min="7947" max="7947" width="13.26953125" bestFit="1" customWidth="1"/>
    <col min="7948" max="7949" width="9" customWidth="1"/>
    <col min="7950" max="7951" width="13.26953125" bestFit="1" customWidth="1"/>
    <col min="7952" max="7952" width="9" customWidth="1"/>
    <col min="8196" max="8196" width="16.81640625" customWidth="1"/>
    <col min="8197" max="8197" width="36.453125" bestFit="1" customWidth="1"/>
    <col min="8198" max="8198" width="12.81640625" customWidth="1"/>
    <col min="8199" max="8199" width="15.7265625" bestFit="1" customWidth="1"/>
    <col min="8200" max="8200" width="16.81640625" bestFit="1" customWidth="1"/>
    <col min="8201" max="8201" width="15" bestFit="1" customWidth="1"/>
    <col min="8202" max="8202" width="16.7265625" customWidth="1"/>
    <col min="8203" max="8203" width="13.26953125" bestFit="1" customWidth="1"/>
    <col min="8204" max="8205" width="9" customWidth="1"/>
    <col min="8206" max="8207" width="13.26953125" bestFit="1" customWidth="1"/>
    <col min="8208" max="8208" width="9" customWidth="1"/>
    <col min="8452" max="8452" width="16.81640625" customWidth="1"/>
    <col min="8453" max="8453" width="36.453125" bestFit="1" customWidth="1"/>
    <col min="8454" max="8454" width="12.81640625" customWidth="1"/>
    <col min="8455" max="8455" width="15.7265625" bestFit="1" customWidth="1"/>
    <col min="8456" max="8456" width="16.81640625" bestFit="1" customWidth="1"/>
    <col min="8457" max="8457" width="15" bestFit="1" customWidth="1"/>
    <col min="8458" max="8458" width="16.7265625" customWidth="1"/>
    <col min="8459" max="8459" width="13.26953125" bestFit="1" customWidth="1"/>
    <col min="8460" max="8461" width="9" customWidth="1"/>
    <col min="8462" max="8463" width="13.26953125" bestFit="1" customWidth="1"/>
    <col min="8464" max="8464" width="9" customWidth="1"/>
    <col min="8708" max="8708" width="16.81640625" customWidth="1"/>
    <col min="8709" max="8709" width="36.453125" bestFit="1" customWidth="1"/>
    <col min="8710" max="8710" width="12.81640625" customWidth="1"/>
    <col min="8711" max="8711" width="15.7265625" bestFit="1" customWidth="1"/>
    <col min="8712" max="8712" width="16.81640625" bestFit="1" customWidth="1"/>
    <col min="8713" max="8713" width="15" bestFit="1" customWidth="1"/>
    <col min="8714" max="8714" width="16.7265625" customWidth="1"/>
    <col min="8715" max="8715" width="13.26953125" bestFit="1" customWidth="1"/>
    <col min="8716" max="8717" width="9" customWidth="1"/>
    <col min="8718" max="8719" width="13.26953125" bestFit="1" customWidth="1"/>
    <col min="8720" max="8720" width="9" customWidth="1"/>
    <col min="8964" max="8964" width="16.81640625" customWidth="1"/>
    <col min="8965" max="8965" width="36.453125" bestFit="1" customWidth="1"/>
    <col min="8966" max="8966" width="12.81640625" customWidth="1"/>
    <col min="8967" max="8967" width="15.7265625" bestFit="1" customWidth="1"/>
    <col min="8968" max="8968" width="16.81640625" bestFit="1" customWidth="1"/>
    <col min="8969" max="8969" width="15" bestFit="1" customWidth="1"/>
    <col min="8970" max="8970" width="16.7265625" customWidth="1"/>
    <col min="8971" max="8971" width="13.26953125" bestFit="1" customWidth="1"/>
    <col min="8972" max="8973" width="9" customWidth="1"/>
    <col min="8974" max="8975" width="13.26953125" bestFit="1" customWidth="1"/>
    <col min="8976" max="8976" width="9" customWidth="1"/>
    <col min="9220" max="9220" width="16.81640625" customWidth="1"/>
    <col min="9221" max="9221" width="36.453125" bestFit="1" customWidth="1"/>
    <col min="9222" max="9222" width="12.81640625" customWidth="1"/>
    <col min="9223" max="9223" width="15.7265625" bestFit="1" customWidth="1"/>
    <col min="9224" max="9224" width="16.81640625" bestFit="1" customWidth="1"/>
    <col min="9225" max="9225" width="15" bestFit="1" customWidth="1"/>
    <col min="9226" max="9226" width="16.7265625" customWidth="1"/>
    <col min="9227" max="9227" width="13.26953125" bestFit="1" customWidth="1"/>
    <col min="9228" max="9229" width="9" customWidth="1"/>
    <col min="9230" max="9231" width="13.26953125" bestFit="1" customWidth="1"/>
    <col min="9232" max="9232" width="9" customWidth="1"/>
    <col min="9476" max="9476" width="16.81640625" customWidth="1"/>
    <col min="9477" max="9477" width="36.453125" bestFit="1" customWidth="1"/>
    <col min="9478" max="9478" width="12.81640625" customWidth="1"/>
    <col min="9479" max="9479" width="15.7265625" bestFit="1" customWidth="1"/>
    <col min="9480" max="9480" width="16.81640625" bestFit="1" customWidth="1"/>
    <col min="9481" max="9481" width="15" bestFit="1" customWidth="1"/>
    <col min="9482" max="9482" width="16.7265625" customWidth="1"/>
    <col min="9483" max="9483" width="13.26953125" bestFit="1" customWidth="1"/>
    <col min="9484" max="9485" width="9" customWidth="1"/>
    <col min="9486" max="9487" width="13.26953125" bestFit="1" customWidth="1"/>
    <col min="9488" max="9488" width="9" customWidth="1"/>
    <col min="9732" max="9732" width="16.81640625" customWidth="1"/>
    <col min="9733" max="9733" width="36.453125" bestFit="1" customWidth="1"/>
    <col min="9734" max="9734" width="12.81640625" customWidth="1"/>
    <col min="9735" max="9735" width="15.7265625" bestFit="1" customWidth="1"/>
    <col min="9736" max="9736" width="16.81640625" bestFit="1" customWidth="1"/>
    <col min="9737" max="9737" width="15" bestFit="1" customWidth="1"/>
    <col min="9738" max="9738" width="16.7265625" customWidth="1"/>
    <col min="9739" max="9739" width="13.26953125" bestFit="1" customWidth="1"/>
    <col min="9740" max="9741" width="9" customWidth="1"/>
    <col min="9742" max="9743" width="13.26953125" bestFit="1" customWidth="1"/>
    <col min="9744" max="9744" width="9" customWidth="1"/>
    <col min="9988" max="9988" width="16.81640625" customWidth="1"/>
    <col min="9989" max="9989" width="36.453125" bestFit="1" customWidth="1"/>
    <col min="9990" max="9990" width="12.81640625" customWidth="1"/>
    <col min="9991" max="9991" width="15.7265625" bestFit="1" customWidth="1"/>
    <col min="9992" max="9992" width="16.81640625" bestFit="1" customWidth="1"/>
    <col min="9993" max="9993" width="15" bestFit="1" customWidth="1"/>
    <col min="9994" max="9994" width="16.7265625" customWidth="1"/>
    <col min="9995" max="9995" width="13.26953125" bestFit="1" customWidth="1"/>
    <col min="9996" max="9997" width="9" customWidth="1"/>
    <col min="9998" max="9999" width="13.26953125" bestFit="1" customWidth="1"/>
    <col min="10000" max="10000" width="9" customWidth="1"/>
    <col min="10244" max="10244" width="16.81640625" customWidth="1"/>
    <col min="10245" max="10245" width="36.453125" bestFit="1" customWidth="1"/>
    <col min="10246" max="10246" width="12.81640625" customWidth="1"/>
    <col min="10247" max="10247" width="15.7265625" bestFit="1" customWidth="1"/>
    <col min="10248" max="10248" width="16.81640625" bestFit="1" customWidth="1"/>
    <col min="10249" max="10249" width="15" bestFit="1" customWidth="1"/>
    <col min="10250" max="10250" width="16.7265625" customWidth="1"/>
    <col min="10251" max="10251" width="13.26953125" bestFit="1" customWidth="1"/>
    <col min="10252" max="10253" width="9" customWidth="1"/>
    <col min="10254" max="10255" width="13.26953125" bestFit="1" customWidth="1"/>
    <col min="10256" max="10256" width="9" customWidth="1"/>
    <col min="10500" max="10500" width="16.81640625" customWidth="1"/>
    <col min="10501" max="10501" width="36.453125" bestFit="1" customWidth="1"/>
    <col min="10502" max="10502" width="12.81640625" customWidth="1"/>
    <col min="10503" max="10503" width="15.7265625" bestFit="1" customWidth="1"/>
    <col min="10504" max="10504" width="16.81640625" bestFit="1" customWidth="1"/>
    <col min="10505" max="10505" width="15" bestFit="1" customWidth="1"/>
    <col min="10506" max="10506" width="16.7265625" customWidth="1"/>
    <col min="10507" max="10507" width="13.26953125" bestFit="1" customWidth="1"/>
    <col min="10508" max="10509" width="9" customWidth="1"/>
    <col min="10510" max="10511" width="13.26953125" bestFit="1" customWidth="1"/>
    <col min="10512" max="10512" width="9" customWidth="1"/>
    <col min="10756" max="10756" width="16.81640625" customWidth="1"/>
    <col min="10757" max="10757" width="36.453125" bestFit="1" customWidth="1"/>
    <col min="10758" max="10758" width="12.81640625" customWidth="1"/>
    <col min="10759" max="10759" width="15.7265625" bestFit="1" customWidth="1"/>
    <col min="10760" max="10760" width="16.81640625" bestFit="1" customWidth="1"/>
    <col min="10761" max="10761" width="15" bestFit="1" customWidth="1"/>
    <col min="10762" max="10762" width="16.7265625" customWidth="1"/>
    <col min="10763" max="10763" width="13.26953125" bestFit="1" customWidth="1"/>
    <col min="10764" max="10765" width="9" customWidth="1"/>
    <col min="10766" max="10767" width="13.26953125" bestFit="1" customWidth="1"/>
    <col min="10768" max="10768" width="9" customWidth="1"/>
    <col min="11012" max="11012" width="16.81640625" customWidth="1"/>
    <col min="11013" max="11013" width="36.453125" bestFit="1" customWidth="1"/>
    <col min="11014" max="11014" width="12.81640625" customWidth="1"/>
    <col min="11015" max="11015" width="15.7265625" bestFit="1" customWidth="1"/>
    <col min="11016" max="11016" width="16.81640625" bestFit="1" customWidth="1"/>
    <col min="11017" max="11017" width="15" bestFit="1" customWidth="1"/>
    <col min="11018" max="11018" width="16.7265625" customWidth="1"/>
    <col min="11019" max="11019" width="13.26953125" bestFit="1" customWidth="1"/>
    <col min="11020" max="11021" width="9" customWidth="1"/>
    <col min="11022" max="11023" width="13.26953125" bestFit="1" customWidth="1"/>
    <col min="11024" max="11024" width="9" customWidth="1"/>
    <col min="11268" max="11268" width="16.81640625" customWidth="1"/>
    <col min="11269" max="11269" width="36.453125" bestFit="1" customWidth="1"/>
    <col min="11270" max="11270" width="12.81640625" customWidth="1"/>
    <col min="11271" max="11271" width="15.7265625" bestFit="1" customWidth="1"/>
    <col min="11272" max="11272" width="16.81640625" bestFit="1" customWidth="1"/>
    <col min="11273" max="11273" width="15" bestFit="1" customWidth="1"/>
    <col min="11274" max="11274" width="16.7265625" customWidth="1"/>
    <col min="11275" max="11275" width="13.26953125" bestFit="1" customWidth="1"/>
    <col min="11276" max="11277" width="9" customWidth="1"/>
    <col min="11278" max="11279" width="13.26953125" bestFit="1" customWidth="1"/>
    <col min="11280" max="11280" width="9" customWidth="1"/>
    <col min="11524" max="11524" width="16.81640625" customWidth="1"/>
    <col min="11525" max="11525" width="36.453125" bestFit="1" customWidth="1"/>
    <col min="11526" max="11526" width="12.81640625" customWidth="1"/>
    <col min="11527" max="11527" width="15.7265625" bestFit="1" customWidth="1"/>
    <col min="11528" max="11528" width="16.81640625" bestFit="1" customWidth="1"/>
    <col min="11529" max="11529" width="15" bestFit="1" customWidth="1"/>
    <col min="11530" max="11530" width="16.7265625" customWidth="1"/>
    <col min="11531" max="11531" width="13.26953125" bestFit="1" customWidth="1"/>
    <col min="11532" max="11533" width="9" customWidth="1"/>
    <col min="11534" max="11535" width="13.26953125" bestFit="1" customWidth="1"/>
    <col min="11536" max="11536" width="9" customWidth="1"/>
    <col min="11780" max="11780" width="16.81640625" customWidth="1"/>
    <col min="11781" max="11781" width="36.453125" bestFit="1" customWidth="1"/>
    <col min="11782" max="11782" width="12.81640625" customWidth="1"/>
    <col min="11783" max="11783" width="15.7265625" bestFit="1" customWidth="1"/>
    <col min="11784" max="11784" width="16.81640625" bestFit="1" customWidth="1"/>
    <col min="11785" max="11785" width="15" bestFit="1" customWidth="1"/>
    <col min="11786" max="11786" width="16.7265625" customWidth="1"/>
    <col min="11787" max="11787" width="13.26953125" bestFit="1" customWidth="1"/>
    <col min="11788" max="11789" width="9" customWidth="1"/>
    <col min="11790" max="11791" width="13.26953125" bestFit="1" customWidth="1"/>
    <col min="11792" max="11792" width="9" customWidth="1"/>
    <col min="12036" max="12036" width="16.81640625" customWidth="1"/>
    <col min="12037" max="12037" width="36.453125" bestFit="1" customWidth="1"/>
    <col min="12038" max="12038" width="12.81640625" customWidth="1"/>
    <col min="12039" max="12039" width="15.7265625" bestFit="1" customWidth="1"/>
    <col min="12040" max="12040" width="16.81640625" bestFit="1" customWidth="1"/>
    <col min="12041" max="12041" width="15" bestFit="1" customWidth="1"/>
    <col min="12042" max="12042" width="16.7265625" customWidth="1"/>
    <col min="12043" max="12043" width="13.26953125" bestFit="1" customWidth="1"/>
    <col min="12044" max="12045" width="9" customWidth="1"/>
    <col min="12046" max="12047" width="13.26953125" bestFit="1" customWidth="1"/>
    <col min="12048" max="12048" width="9" customWidth="1"/>
    <col min="12292" max="12292" width="16.81640625" customWidth="1"/>
    <col min="12293" max="12293" width="36.453125" bestFit="1" customWidth="1"/>
    <col min="12294" max="12294" width="12.81640625" customWidth="1"/>
    <col min="12295" max="12295" width="15.7265625" bestFit="1" customWidth="1"/>
    <col min="12296" max="12296" width="16.81640625" bestFit="1" customWidth="1"/>
    <col min="12297" max="12297" width="15" bestFit="1" customWidth="1"/>
    <col min="12298" max="12298" width="16.7265625" customWidth="1"/>
    <col min="12299" max="12299" width="13.26953125" bestFit="1" customWidth="1"/>
    <col min="12300" max="12301" width="9" customWidth="1"/>
    <col min="12302" max="12303" width="13.26953125" bestFit="1" customWidth="1"/>
    <col min="12304" max="12304" width="9" customWidth="1"/>
    <col min="12548" max="12548" width="16.81640625" customWidth="1"/>
    <col min="12549" max="12549" width="36.453125" bestFit="1" customWidth="1"/>
    <col min="12550" max="12550" width="12.81640625" customWidth="1"/>
    <col min="12551" max="12551" width="15.7265625" bestFit="1" customWidth="1"/>
    <col min="12552" max="12552" width="16.81640625" bestFit="1" customWidth="1"/>
    <col min="12553" max="12553" width="15" bestFit="1" customWidth="1"/>
    <col min="12554" max="12554" width="16.7265625" customWidth="1"/>
    <col min="12555" max="12555" width="13.26953125" bestFit="1" customWidth="1"/>
    <col min="12556" max="12557" width="9" customWidth="1"/>
    <col min="12558" max="12559" width="13.26953125" bestFit="1" customWidth="1"/>
    <col min="12560" max="12560" width="9" customWidth="1"/>
    <col min="12804" max="12804" width="16.81640625" customWidth="1"/>
    <col min="12805" max="12805" width="36.453125" bestFit="1" customWidth="1"/>
    <col min="12806" max="12806" width="12.81640625" customWidth="1"/>
    <col min="12807" max="12807" width="15.7265625" bestFit="1" customWidth="1"/>
    <col min="12808" max="12808" width="16.81640625" bestFit="1" customWidth="1"/>
    <col min="12809" max="12809" width="15" bestFit="1" customWidth="1"/>
    <col min="12810" max="12810" width="16.7265625" customWidth="1"/>
    <col min="12811" max="12811" width="13.26953125" bestFit="1" customWidth="1"/>
    <col min="12812" max="12813" width="9" customWidth="1"/>
    <col min="12814" max="12815" width="13.26953125" bestFit="1" customWidth="1"/>
    <col min="12816" max="12816" width="9" customWidth="1"/>
    <col min="13060" max="13060" width="16.81640625" customWidth="1"/>
    <col min="13061" max="13061" width="36.453125" bestFit="1" customWidth="1"/>
    <col min="13062" max="13062" width="12.81640625" customWidth="1"/>
    <col min="13063" max="13063" width="15.7265625" bestFit="1" customWidth="1"/>
    <col min="13064" max="13064" width="16.81640625" bestFit="1" customWidth="1"/>
    <col min="13065" max="13065" width="15" bestFit="1" customWidth="1"/>
    <col min="13066" max="13066" width="16.7265625" customWidth="1"/>
    <col min="13067" max="13067" width="13.26953125" bestFit="1" customWidth="1"/>
    <col min="13068" max="13069" width="9" customWidth="1"/>
    <col min="13070" max="13071" width="13.26953125" bestFit="1" customWidth="1"/>
    <col min="13072" max="13072" width="9" customWidth="1"/>
    <col min="13316" max="13316" width="16.81640625" customWidth="1"/>
    <col min="13317" max="13317" width="36.453125" bestFit="1" customWidth="1"/>
    <col min="13318" max="13318" width="12.81640625" customWidth="1"/>
    <col min="13319" max="13319" width="15.7265625" bestFit="1" customWidth="1"/>
    <col min="13320" max="13320" width="16.81640625" bestFit="1" customWidth="1"/>
    <col min="13321" max="13321" width="15" bestFit="1" customWidth="1"/>
    <col min="13322" max="13322" width="16.7265625" customWidth="1"/>
    <col min="13323" max="13323" width="13.26953125" bestFit="1" customWidth="1"/>
    <col min="13324" max="13325" width="9" customWidth="1"/>
    <col min="13326" max="13327" width="13.26953125" bestFit="1" customWidth="1"/>
    <col min="13328" max="13328" width="9" customWidth="1"/>
    <col min="13572" max="13572" width="16.81640625" customWidth="1"/>
    <col min="13573" max="13573" width="36.453125" bestFit="1" customWidth="1"/>
    <col min="13574" max="13574" width="12.81640625" customWidth="1"/>
    <col min="13575" max="13575" width="15.7265625" bestFit="1" customWidth="1"/>
    <col min="13576" max="13576" width="16.81640625" bestFit="1" customWidth="1"/>
    <col min="13577" max="13577" width="15" bestFit="1" customWidth="1"/>
    <col min="13578" max="13578" width="16.7265625" customWidth="1"/>
    <col min="13579" max="13579" width="13.26953125" bestFit="1" customWidth="1"/>
    <col min="13580" max="13581" width="9" customWidth="1"/>
    <col min="13582" max="13583" width="13.26953125" bestFit="1" customWidth="1"/>
    <col min="13584" max="13584" width="9" customWidth="1"/>
    <col min="13828" max="13828" width="16.81640625" customWidth="1"/>
    <col min="13829" max="13829" width="36.453125" bestFit="1" customWidth="1"/>
    <col min="13830" max="13830" width="12.81640625" customWidth="1"/>
    <col min="13831" max="13831" width="15.7265625" bestFit="1" customWidth="1"/>
    <col min="13832" max="13832" width="16.81640625" bestFit="1" customWidth="1"/>
    <col min="13833" max="13833" width="15" bestFit="1" customWidth="1"/>
    <col min="13834" max="13834" width="16.7265625" customWidth="1"/>
    <col min="13835" max="13835" width="13.26953125" bestFit="1" customWidth="1"/>
    <col min="13836" max="13837" width="9" customWidth="1"/>
    <col min="13838" max="13839" width="13.26953125" bestFit="1" customWidth="1"/>
    <col min="13840" max="13840" width="9" customWidth="1"/>
    <col min="14084" max="14084" width="16.81640625" customWidth="1"/>
    <col min="14085" max="14085" width="36.453125" bestFit="1" customWidth="1"/>
    <col min="14086" max="14086" width="12.81640625" customWidth="1"/>
    <col min="14087" max="14087" width="15.7265625" bestFit="1" customWidth="1"/>
    <col min="14088" max="14088" width="16.81640625" bestFit="1" customWidth="1"/>
    <col min="14089" max="14089" width="15" bestFit="1" customWidth="1"/>
    <col min="14090" max="14090" width="16.7265625" customWidth="1"/>
    <col min="14091" max="14091" width="13.26953125" bestFit="1" customWidth="1"/>
    <col min="14092" max="14093" width="9" customWidth="1"/>
    <col min="14094" max="14095" width="13.26953125" bestFit="1" customWidth="1"/>
    <col min="14096" max="14096" width="9" customWidth="1"/>
    <col min="14340" max="14340" width="16.81640625" customWidth="1"/>
    <col min="14341" max="14341" width="36.453125" bestFit="1" customWidth="1"/>
    <col min="14342" max="14342" width="12.81640625" customWidth="1"/>
    <col min="14343" max="14343" width="15.7265625" bestFit="1" customWidth="1"/>
    <col min="14344" max="14344" width="16.81640625" bestFit="1" customWidth="1"/>
    <col min="14345" max="14345" width="15" bestFit="1" customWidth="1"/>
    <col min="14346" max="14346" width="16.7265625" customWidth="1"/>
    <col min="14347" max="14347" width="13.26953125" bestFit="1" customWidth="1"/>
    <col min="14348" max="14349" width="9" customWidth="1"/>
    <col min="14350" max="14351" width="13.26953125" bestFit="1" customWidth="1"/>
    <col min="14352" max="14352" width="9" customWidth="1"/>
    <col min="14596" max="14596" width="16.81640625" customWidth="1"/>
    <col min="14597" max="14597" width="36.453125" bestFit="1" customWidth="1"/>
    <col min="14598" max="14598" width="12.81640625" customWidth="1"/>
    <col min="14599" max="14599" width="15.7265625" bestFit="1" customWidth="1"/>
    <col min="14600" max="14600" width="16.81640625" bestFit="1" customWidth="1"/>
    <col min="14601" max="14601" width="15" bestFit="1" customWidth="1"/>
    <col min="14602" max="14602" width="16.7265625" customWidth="1"/>
    <col min="14603" max="14603" width="13.26953125" bestFit="1" customWidth="1"/>
    <col min="14604" max="14605" width="9" customWidth="1"/>
    <col min="14606" max="14607" width="13.26953125" bestFit="1" customWidth="1"/>
    <col min="14608" max="14608" width="9" customWidth="1"/>
    <col min="14852" max="14852" width="16.81640625" customWidth="1"/>
    <col min="14853" max="14853" width="36.453125" bestFit="1" customWidth="1"/>
    <col min="14854" max="14854" width="12.81640625" customWidth="1"/>
    <col min="14855" max="14855" width="15.7265625" bestFit="1" customWidth="1"/>
    <col min="14856" max="14856" width="16.81640625" bestFit="1" customWidth="1"/>
    <col min="14857" max="14857" width="15" bestFit="1" customWidth="1"/>
    <col min="14858" max="14858" width="16.7265625" customWidth="1"/>
    <col min="14859" max="14859" width="13.26953125" bestFit="1" customWidth="1"/>
    <col min="14860" max="14861" width="9" customWidth="1"/>
    <col min="14862" max="14863" width="13.26953125" bestFit="1" customWidth="1"/>
    <col min="14864" max="14864" width="9" customWidth="1"/>
    <col min="15108" max="15108" width="16.81640625" customWidth="1"/>
    <col min="15109" max="15109" width="36.453125" bestFit="1" customWidth="1"/>
    <col min="15110" max="15110" width="12.81640625" customWidth="1"/>
    <col min="15111" max="15111" width="15.7265625" bestFit="1" customWidth="1"/>
    <col min="15112" max="15112" width="16.81640625" bestFit="1" customWidth="1"/>
    <col min="15113" max="15113" width="15" bestFit="1" customWidth="1"/>
    <col min="15114" max="15114" width="16.7265625" customWidth="1"/>
    <col min="15115" max="15115" width="13.26953125" bestFit="1" customWidth="1"/>
    <col min="15116" max="15117" width="9" customWidth="1"/>
    <col min="15118" max="15119" width="13.26953125" bestFit="1" customWidth="1"/>
    <col min="15120" max="15120" width="9" customWidth="1"/>
    <col min="15364" max="15364" width="16.81640625" customWidth="1"/>
    <col min="15365" max="15365" width="36.453125" bestFit="1" customWidth="1"/>
    <col min="15366" max="15366" width="12.81640625" customWidth="1"/>
    <col min="15367" max="15367" width="15.7265625" bestFit="1" customWidth="1"/>
    <col min="15368" max="15368" width="16.81640625" bestFit="1" customWidth="1"/>
    <col min="15369" max="15369" width="15" bestFit="1" customWidth="1"/>
    <col min="15370" max="15370" width="16.7265625" customWidth="1"/>
    <col min="15371" max="15371" width="13.26953125" bestFit="1" customWidth="1"/>
    <col min="15372" max="15373" width="9" customWidth="1"/>
    <col min="15374" max="15375" width="13.26953125" bestFit="1" customWidth="1"/>
    <col min="15376" max="15376" width="9" customWidth="1"/>
    <col min="15620" max="15620" width="16.81640625" customWidth="1"/>
    <col min="15621" max="15621" width="36.453125" bestFit="1" customWidth="1"/>
    <col min="15622" max="15622" width="12.81640625" customWidth="1"/>
    <col min="15623" max="15623" width="15.7265625" bestFit="1" customWidth="1"/>
    <col min="15624" max="15624" width="16.81640625" bestFit="1" customWidth="1"/>
    <col min="15625" max="15625" width="15" bestFit="1" customWidth="1"/>
    <col min="15626" max="15626" width="16.7265625" customWidth="1"/>
    <col min="15627" max="15627" width="13.26953125" bestFit="1" customWidth="1"/>
    <col min="15628" max="15629" width="9" customWidth="1"/>
    <col min="15630" max="15631" width="13.26953125" bestFit="1" customWidth="1"/>
    <col min="15632" max="15632" width="9" customWidth="1"/>
    <col min="15876" max="15876" width="16.81640625" customWidth="1"/>
    <col min="15877" max="15877" width="36.453125" bestFit="1" customWidth="1"/>
    <col min="15878" max="15878" width="12.81640625" customWidth="1"/>
    <col min="15879" max="15879" width="15.7265625" bestFit="1" customWidth="1"/>
    <col min="15880" max="15880" width="16.81640625" bestFit="1" customWidth="1"/>
    <col min="15881" max="15881" width="15" bestFit="1" customWidth="1"/>
    <col min="15882" max="15882" width="16.7265625" customWidth="1"/>
    <col min="15883" max="15883" width="13.26953125" bestFit="1" customWidth="1"/>
    <col min="15884" max="15885" width="9" customWidth="1"/>
    <col min="15886" max="15887" width="13.26953125" bestFit="1" customWidth="1"/>
    <col min="15888" max="15888" width="9" customWidth="1"/>
    <col min="16132" max="16132" width="16.81640625" customWidth="1"/>
    <col min="16133" max="16133" width="36.453125" bestFit="1" customWidth="1"/>
    <col min="16134" max="16134" width="12.81640625" customWidth="1"/>
    <col min="16135" max="16135" width="15.7265625" bestFit="1" customWidth="1"/>
    <col min="16136" max="16136" width="16.81640625" bestFit="1" customWidth="1"/>
    <col min="16137" max="16137" width="15" bestFit="1" customWidth="1"/>
    <col min="16138" max="16138" width="16.7265625" customWidth="1"/>
    <col min="16139" max="16139" width="13.26953125" bestFit="1" customWidth="1"/>
    <col min="16140" max="16141" width="9" customWidth="1"/>
    <col min="16142" max="16143" width="13.26953125" bestFit="1" customWidth="1"/>
    <col min="16144" max="16144" width="9" customWidth="1"/>
  </cols>
  <sheetData>
    <row r="3" spans="4:13">
      <c r="D3" s="51"/>
      <c r="E3" s="51"/>
      <c r="F3" s="51"/>
      <c r="J3" s="115"/>
      <c r="K3" s="115"/>
      <c r="L3" s="115"/>
      <c r="M3" s="115"/>
    </row>
    <row r="4" spans="4:13">
      <c r="D4" s="51"/>
      <c r="E4" s="51"/>
      <c r="F4" s="51"/>
      <c r="J4" s="115"/>
      <c r="K4" s="115"/>
      <c r="L4" s="115"/>
      <c r="M4" s="115"/>
    </row>
    <row r="5" spans="4:13" ht="14.5">
      <c r="D5" s="979" t="s">
        <v>1212</v>
      </c>
      <c r="E5" s="980"/>
      <c r="F5" s="123" t="s">
        <v>1213</v>
      </c>
      <c r="H5" s="117"/>
      <c r="I5" s="118"/>
      <c r="J5" s="115"/>
      <c r="K5" s="115"/>
      <c r="L5" s="115"/>
      <c r="M5" s="115"/>
    </row>
    <row r="6" spans="4:13" ht="14.5">
      <c r="D6" s="124" t="s">
        <v>1214</v>
      </c>
      <c r="E6" s="126"/>
      <c r="F6" s="124">
        <v>2437271</v>
      </c>
      <c r="G6" s="120">
        <v>2437270</v>
      </c>
      <c r="H6" s="121"/>
      <c r="I6" s="119">
        <v>336527871.37</v>
      </c>
      <c r="J6" s="115"/>
      <c r="K6" s="115"/>
      <c r="L6" s="115"/>
      <c r="M6" s="115"/>
    </row>
    <row r="7" spans="4:13" ht="14.5">
      <c r="D7" s="124" t="s">
        <v>1215</v>
      </c>
      <c r="E7" s="126"/>
      <c r="F7" s="124">
        <v>24500</v>
      </c>
      <c r="G7" s="120">
        <v>24500</v>
      </c>
      <c r="H7" s="117"/>
      <c r="I7" s="119">
        <v>468618.08</v>
      </c>
      <c r="J7" s="115"/>
      <c r="K7" s="115"/>
      <c r="L7" s="115"/>
      <c r="M7" s="115"/>
    </row>
    <row r="8" spans="4:13" ht="14.5">
      <c r="D8" s="124" t="s">
        <v>1216</v>
      </c>
      <c r="E8" s="124"/>
      <c r="F8" s="124">
        <v>336996</v>
      </c>
      <c r="G8" s="120">
        <v>336997</v>
      </c>
      <c r="H8" s="120"/>
      <c r="I8" s="119">
        <f>SUM(I6:I7)</f>
        <v>336996489.44999999</v>
      </c>
      <c r="J8" s="115"/>
      <c r="K8" s="115"/>
      <c r="L8" s="115"/>
      <c r="M8" s="115"/>
    </row>
    <row r="9" spans="4:13" ht="14.5">
      <c r="D9" s="977" t="s">
        <v>1217</v>
      </c>
      <c r="E9" s="978"/>
      <c r="F9" s="95">
        <f>F6+F7+F8</f>
        <v>2798767</v>
      </c>
      <c r="G9" s="122" t="e">
        <f>+F9+#REF!</f>
        <v>#REF!</v>
      </c>
      <c r="H9" s="120"/>
      <c r="I9" s="119"/>
      <c r="J9" s="115"/>
      <c r="K9" s="115"/>
      <c r="L9" s="115"/>
      <c r="M9" s="115"/>
    </row>
    <row r="10" spans="4:13" ht="14.5">
      <c r="D10" s="124" t="s">
        <v>1215</v>
      </c>
      <c r="E10" s="124" t="s">
        <v>1218</v>
      </c>
      <c r="F10" s="124">
        <v>2143</v>
      </c>
      <c r="H10" s="120"/>
      <c r="I10" s="92"/>
      <c r="J10" s="115"/>
      <c r="K10" s="115"/>
      <c r="L10" s="115"/>
      <c r="M10" s="115"/>
    </row>
    <row r="11" spans="4:13" ht="14.5">
      <c r="D11" s="124" t="s">
        <v>1214</v>
      </c>
      <c r="E11" s="124" t="s">
        <v>1218</v>
      </c>
      <c r="F11" s="124">
        <v>420002</v>
      </c>
      <c r="H11" s="120"/>
      <c r="I11" s="92"/>
      <c r="J11" s="115"/>
      <c r="K11" s="115"/>
      <c r="L11" s="115"/>
      <c r="M11" s="115"/>
    </row>
    <row r="12" spans="4:13" ht="14.5">
      <c r="D12" s="124" t="s">
        <v>1214</v>
      </c>
      <c r="E12" s="124" t="s">
        <v>1219</v>
      </c>
      <c r="F12" s="124">
        <v>-374491</v>
      </c>
      <c r="H12" s="117"/>
      <c r="I12" s="92"/>
      <c r="J12" s="115"/>
      <c r="K12" s="115"/>
      <c r="L12" s="115"/>
      <c r="M12" s="115"/>
    </row>
    <row r="13" spans="4:13">
      <c r="D13" s="124" t="s">
        <v>1214</v>
      </c>
      <c r="E13" s="124" t="s">
        <v>1220</v>
      </c>
      <c r="F13" s="124">
        <v>-77959</v>
      </c>
      <c r="J13" s="115"/>
      <c r="K13" s="115"/>
      <c r="L13" s="115"/>
      <c r="M13" s="115"/>
    </row>
    <row r="14" spans="4:13">
      <c r="D14" s="124" t="s">
        <v>1214</v>
      </c>
      <c r="E14" s="124" t="s">
        <v>1221</v>
      </c>
      <c r="F14" s="124">
        <v>-5174</v>
      </c>
      <c r="J14" s="115"/>
      <c r="K14" s="115"/>
      <c r="L14" s="115"/>
      <c r="M14" s="115"/>
    </row>
    <row r="15" spans="4:13">
      <c r="D15" s="977" t="s">
        <v>1222</v>
      </c>
      <c r="E15" s="978"/>
      <c r="F15" s="95">
        <f>2798767-35479</f>
        <v>2763288</v>
      </c>
      <c r="J15" s="115"/>
      <c r="K15" s="115"/>
      <c r="L15" s="115"/>
      <c r="M15" s="115"/>
    </row>
    <row r="16" spans="4:13">
      <c r="D16" s="31"/>
      <c r="E16" s="31"/>
      <c r="F16" s="31"/>
      <c r="J16" s="115"/>
      <c r="K16" s="115"/>
      <c r="L16" s="115"/>
      <c r="M16" s="115"/>
    </row>
    <row r="17" spans="4:13" hidden="1">
      <c r="D17" s="979" t="s">
        <v>1212</v>
      </c>
      <c r="E17" s="980"/>
      <c r="F17" s="123" t="s">
        <v>1213</v>
      </c>
      <c r="J17" s="115"/>
      <c r="K17" s="115"/>
      <c r="L17" s="115"/>
      <c r="M17" s="115"/>
    </row>
    <row r="18" spans="4:13" hidden="1">
      <c r="D18" s="977" t="s">
        <v>1223</v>
      </c>
      <c r="E18" s="978"/>
      <c r="F18" s="95">
        <v>2763288</v>
      </c>
      <c r="J18" s="115"/>
      <c r="K18" s="115"/>
      <c r="L18" s="115"/>
      <c r="M18" s="115"/>
    </row>
    <row r="19" spans="4:13" hidden="1">
      <c r="D19" s="124" t="s">
        <v>1214</v>
      </c>
      <c r="E19" s="124" t="s">
        <v>1224</v>
      </c>
      <c r="F19" s="124">
        <v>35575</v>
      </c>
      <c r="J19" s="115"/>
      <c r="K19" s="115"/>
      <c r="L19" s="115"/>
      <c r="M19" s="115"/>
    </row>
    <row r="20" spans="4:13" hidden="1">
      <c r="D20" s="124" t="s">
        <v>1214</v>
      </c>
      <c r="E20" s="124" t="s">
        <v>1220</v>
      </c>
      <c r="F20" s="124">
        <v>77959</v>
      </c>
      <c r="J20" s="115"/>
      <c r="K20" s="115"/>
      <c r="L20" s="115"/>
      <c r="M20" s="115"/>
    </row>
    <row r="21" spans="4:13" hidden="1">
      <c r="D21" s="124" t="s">
        <v>1214</v>
      </c>
      <c r="E21" s="124" t="s">
        <v>1219</v>
      </c>
      <c r="F21" s="124">
        <v>374491</v>
      </c>
      <c r="J21" s="115"/>
      <c r="K21" s="115"/>
      <c r="L21" s="115"/>
      <c r="M21" s="115"/>
    </row>
    <row r="22" spans="4:13" hidden="1">
      <c r="D22" s="977" t="s">
        <v>1225</v>
      </c>
      <c r="E22" s="978"/>
      <c r="F22" s="95">
        <f>SUM(F18:F21)</f>
        <v>3251313</v>
      </c>
    </row>
  </sheetData>
  <mergeCells count="6">
    <mergeCell ref="D22:E22"/>
    <mergeCell ref="D5:E5"/>
    <mergeCell ref="D9:E9"/>
    <mergeCell ref="D15:E15"/>
    <mergeCell ref="D18:E18"/>
    <mergeCell ref="D17:E17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G9" evalError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5A684-FF1A-412F-808D-F69E9EA2FCAD}">
  <dimension ref="B1:AM42"/>
  <sheetViews>
    <sheetView showGridLines="0" view="pageBreakPreview" topLeftCell="B12" zoomScale="80" zoomScaleNormal="70" zoomScaleSheetLayoutView="80" workbookViewId="0">
      <selection activeCell="J31" sqref="J31"/>
    </sheetView>
  </sheetViews>
  <sheetFormatPr defaultColWidth="9.1796875" defaultRowHeight="15.5" outlineLevelRow="1" outlineLevelCol="1"/>
  <cols>
    <col min="1" max="1" width="1.7265625" style="335" customWidth="1"/>
    <col min="2" max="2" width="8.7265625" style="334" customWidth="1"/>
    <col min="3" max="3" width="7" style="334" customWidth="1"/>
    <col min="4" max="4" width="1.7265625" style="335" customWidth="1"/>
    <col min="5" max="5" width="4.7265625" style="335" customWidth="1"/>
    <col min="6" max="6" width="8" style="335" customWidth="1"/>
    <col min="7" max="7" width="28.26953125" style="335" customWidth="1"/>
    <col min="8" max="8" width="6.1796875" style="335" customWidth="1"/>
    <col min="9" max="9" width="10.81640625" style="335" customWidth="1"/>
    <col min="10" max="10" width="7.1796875" style="334" customWidth="1"/>
    <col min="11" max="11" width="19" style="335" customWidth="1"/>
    <col min="12" max="12" width="18.7265625" style="335" customWidth="1"/>
    <col min="13" max="14" width="19" style="335" customWidth="1"/>
    <col min="15" max="15" width="19" style="335" hidden="1" customWidth="1" outlineLevel="1"/>
    <col min="16" max="16" width="19" style="335" customWidth="1" collapsed="1"/>
    <col min="17" max="17" width="19" style="335" customWidth="1"/>
    <col min="18" max="18" width="2.26953125" style="335" customWidth="1"/>
    <col min="19" max="19" width="11.7265625" style="335" bestFit="1" customWidth="1"/>
    <col min="20" max="20" width="10.453125" style="335" bestFit="1" customWidth="1"/>
    <col min="21" max="21" width="32.26953125" style="335" bestFit="1" customWidth="1"/>
    <col min="22" max="16384" width="9.1796875" style="335"/>
  </cols>
  <sheetData>
    <row r="1" spans="2:39" s="294" customFormat="1" ht="7.5" customHeight="1">
      <c r="B1" s="334"/>
      <c r="C1" s="334"/>
      <c r="D1" s="335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</row>
    <row r="2" spans="2:39" s="294" customFormat="1" ht="35.15" customHeight="1">
      <c r="B2" s="295"/>
      <c r="C2" s="295"/>
      <c r="D2" s="295"/>
      <c r="E2" s="295"/>
      <c r="F2" s="295" t="s">
        <v>1226</v>
      </c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</row>
    <row r="3" spans="2:39" s="294" customFormat="1" ht="7.5" hidden="1" customHeight="1"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</row>
    <row r="4" spans="2:39" s="294" customFormat="1" ht="7.5" customHeight="1">
      <c r="B4" s="297"/>
      <c r="C4" s="297"/>
      <c r="D4" s="297"/>
      <c r="E4" s="297"/>
      <c r="F4" s="297"/>
      <c r="G4" s="297"/>
      <c r="H4" s="297"/>
      <c r="I4" s="297"/>
      <c r="J4" s="298"/>
      <c r="K4" s="297"/>
      <c r="L4" s="297"/>
      <c r="M4" s="297"/>
      <c r="N4" s="297"/>
      <c r="O4" s="297"/>
      <c r="P4" s="297"/>
      <c r="Q4" s="297"/>
      <c r="R4" s="297"/>
    </row>
    <row r="5" spans="2:39" s="300" customFormat="1" ht="7.5" customHeight="1"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299"/>
      <c r="P5" s="299"/>
      <c r="Q5" s="299"/>
      <c r="R5" s="299"/>
    </row>
    <row r="6" spans="2:39" s="300" customFormat="1" ht="14.25" customHeight="1"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543">
        <v>44834</v>
      </c>
      <c r="P6" s="299"/>
      <c r="Q6" s="299"/>
      <c r="R6" s="299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  <c r="AE6" s="301"/>
      <c r="AF6" s="301"/>
      <c r="AG6" s="301"/>
      <c r="AH6" s="301"/>
      <c r="AI6" s="301"/>
      <c r="AJ6" s="301"/>
      <c r="AK6" s="301"/>
      <c r="AL6" s="301"/>
      <c r="AM6" s="301"/>
    </row>
    <row r="7" spans="2:39" s="302" customFormat="1" ht="7.5" customHeight="1"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299"/>
      <c r="P7" s="299"/>
      <c r="Q7" s="299"/>
      <c r="R7" s="299"/>
      <c r="T7" s="301"/>
      <c r="U7" s="301"/>
      <c r="V7" s="301"/>
      <c r="W7" s="301"/>
      <c r="X7" s="301"/>
      <c r="Y7" s="301"/>
      <c r="Z7" s="301"/>
      <c r="AA7" s="301"/>
      <c r="AB7" s="301"/>
      <c r="AC7" s="301"/>
      <c r="AD7" s="301"/>
      <c r="AE7" s="301"/>
      <c r="AF7" s="301"/>
      <c r="AG7" s="301"/>
      <c r="AH7" s="301"/>
      <c r="AI7" s="301"/>
      <c r="AJ7" s="301"/>
      <c r="AK7" s="301"/>
      <c r="AL7" s="301"/>
      <c r="AM7" s="301"/>
    </row>
    <row r="8" spans="2:39" s="300" customFormat="1" ht="14.25" customHeight="1"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299"/>
      <c r="P8" s="299"/>
      <c r="Q8" s="299"/>
      <c r="R8" s="299"/>
      <c r="T8" s="301"/>
      <c r="U8" s="301"/>
      <c r="V8" s="301"/>
      <c r="W8" s="301"/>
      <c r="X8" s="301"/>
      <c r="Y8" s="301"/>
      <c r="Z8" s="301"/>
      <c r="AA8" s="301"/>
      <c r="AB8" s="301"/>
      <c r="AC8" s="301"/>
      <c r="AD8" s="301"/>
      <c r="AE8" s="301"/>
      <c r="AF8" s="301"/>
      <c r="AG8" s="301"/>
      <c r="AH8" s="301"/>
      <c r="AI8" s="301"/>
      <c r="AJ8" s="301"/>
      <c r="AK8" s="301"/>
      <c r="AL8" s="301"/>
      <c r="AM8" s="301"/>
    </row>
    <row r="9" spans="2:39" s="302" customFormat="1" ht="7.5" customHeight="1"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299"/>
      <c r="P9" s="299"/>
      <c r="Q9" s="299"/>
      <c r="R9" s="299"/>
      <c r="T9" s="301"/>
      <c r="U9" s="301"/>
      <c r="V9" s="301"/>
      <c r="W9" s="301"/>
      <c r="X9" s="301"/>
      <c r="Y9" s="301"/>
      <c r="Z9" s="301"/>
      <c r="AA9" s="301"/>
      <c r="AB9" s="301"/>
      <c r="AC9" s="301"/>
      <c r="AD9" s="301"/>
      <c r="AE9" s="301"/>
      <c r="AF9" s="301"/>
      <c r="AG9" s="301"/>
      <c r="AH9" s="301"/>
      <c r="AI9" s="301"/>
      <c r="AJ9" s="301"/>
      <c r="AK9" s="301"/>
      <c r="AL9" s="301"/>
      <c r="AM9" s="301"/>
    </row>
    <row r="10" spans="2:39" s="301" customFormat="1" ht="7.5" customHeight="1">
      <c r="B10" s="303"/>
      <c r="C10" s="303"/>
      <c r="D10" s="303"/>
      <c r="E10" s="303"/>
      <c r="F10" s="303"/>
      <c r="G10" s="304"/>
      <c r="I10" s="305"/>
      <c r="J10" s="306"/>
      <c r="K10" s="354"/>
      <c r="L10" s="354"/>
      <c r="M10" s="354"/>
      <c r="N10" s="354"/>
      <c r="O10" s="306"/>
      <c r="P10" s="305"/>
      <c r="Q10" s="305"/>
      <c r="R10" s="305"/>
    </row>
    <row r="11" spans="2:39">
      <c r="B11" s="335"/>
      <c r="C11" s="335"/>
      <c r="E11" s="862"/>
      <c r="F11" s="862"/>
      <c r="G11" s="862"/>
      <c r="H11" s="862"/>
      <c r="I11" s="862"/>
      <c r="J11" s="862"/>
      <c r="K11" s="863"/>
      <c r="L11" s="864"/>
      <c r="M11" s="985" t="s">
        <v>1227</v>
      </c>
      <c r="N11" s="986"/>
      <c r="O11" s="865"/>
      <c r="P11" s="866"/>
      <c r="Q11" s="866"/>
    </row>
    <row r="12" spans="2:39" ht="17.25" customHeight="1">
      <c r="B12" s="335"/>
      <c r="C12" s="335"/>
      <c r="E12" s="987" t="s">
        <v>1228</v>
      </c>
      <c r="F12" s="988"/>
      <c r="G12" s="988"/>
      <c r="H12" s="988"/>
      <c r="I12" s="988"/>
      <c r="J12" s="989"/>
      <c r="K12" s="983" t="s">
        <v>1137</v>
      </c>
      <c r="L12" s="983" t="s">
        <v>1139</v>
      </c>
      <c r="M12" s="993" t="s">
        <v>1229</v>
      </c>
      <c r="N12" s="993" t="s">
        <v>1143</v>
      </c>
      <c r="O12" s="982" t="s">
        <v>1145</v>
      </c>
      <c r="P12" s="983" t="s">
        <v>1146</v>
      </c>
      <c r="Q12" s="983" t="s">
        <v>1230</v>
      </c>
    </row>
    <row r="13" spans="2:39" ht="29.25" customHeight="1">
      <c r="B13" s="335"/>
      <c r="C13" s="335"/>
      <c r="E13" s="990"/>
      <c r="F13" s="991"/>
      <c r="G13" s="991"/>
      <c r="H13" s="991"/>
      <c r="I13" s="991"/>
      <c r="J13" s="992"/>
      <c r="K13" s="982"/>
      <c r="L13" s="982"/>
      <c r="M13" s="993"/>
      <c r="N13" s="993"/>
      <c r="O13" s="982"/>
      <c r="P13" s="982"/>
      <c r="Q13" s="982"/>
      <c r="U13" s="451"/>
    </row>
    <row r="14" spans="2:39" s="336" customFormat="1" ht="18" customHeight="1">
      <c r="B14" s="335"/>
      <c r="C14" s="335"/>
      <c r="D14" s="335"/>
      <c r="E14" s="867" t="s">
        <v>1231</v>
      </c>
      <c r="F14" s="984">
        <v>44561</v>
      </c>
      <c r="G14" s="984"/>
      <c r="H14" s="984"/>
      <c r="I14" s="984"/>
      <c r="J14" s="984"/>
      <c r="K14" s="868">
        <v>50000000</v>
      </c>
      <c r="L14" s="868">
        <v>7171.2</v>
      </c>
      <c r="M14" s="868">
        <v>5405337.1500000004</v>
      </c>
      <c r="N14" s="868">
        <v>77026554.439999998</v>
      </c>
      <c r="O14" s="868">
        <v>0</v>
      </c>
      <c r="P14" s="868">
        <v>0</v>
      </c>
      <c r="Q14" s="869">
        <v>132438562.78999999</v>
      </c>
    </row>
    <row r="15" spans="2:39" s="336" customFormat="1" ht="18" customHeight="1">
      <c r="B15" s="335"/>
      <c r="C15" s="335"/>
      <c r="D15" s="335"/>
      <c r="E15" s="870"/>
      <c r="F15" s="871" t="s">
        <v>1232</v>
      </c>
      <c r="G15" s="871"/>
      <c r="H15" s="871"/>
      <c r="I15" s="871"/>
      <c r="J15" s="871"/>
      <c r="K15" s="872">
        <v>0</v>
      </c>
      <c r="L15" s="872">
        <v>0</v>
      </c>
      <c r="M15" s="872">
        <v>0</v>
      </c>
      <c r="N15" s="872">
        <v>0</v>
      </c>
      <c r="O15" s="872">
        <v>0</v>
      </c>
      <c r="P15" s="873">
        <v>0</v>
      </c>
      <c r="Q15" s="874">
        <v>0</v>
      </c>
    </row>
    <row r="16" spans="2:39" s="336" customFormat="1" ht="18" customHeight="1">
      <c r="B16" s="335"/>
      <c r="C16" s="335"/>
      <c r="D16" s="335"/>
      <c r="E16" s="870"/>
      <c r="F16" s="871" t="s">
        <v>1233</v>
      </c>
      <c r="G16" s="871"/>
      <c r="H16" s="871"/>
      <c r="I16" s="871"/>
      <c r="J16" s="871"/>
      <c r="K16" s="872">
        <v>0</v>
      </c>
      <c r="L16" s="872">
        <v>0</v>
      </c>
      <c r="M16" s="872">
        <v>0</v>
      </c>
      <c r="N16" s="872">
        <v>0</v>
      </c>
      <c r="O16" s="872">
        <v>0</v>
      </c>
      <c r="P16" s="873">
        <v>0</v>
      </c>
      <c r="Q16" s="874">
        <v>0</v>
      </c>
    </row>
    <row r="17" spans="2:21" s="336" customFormat="1" ht="18" customHeight="1">
      <c r="B17" s="335"/>
      <c r="C17" s="335"/>
      <c r="D17" s="335"/>
      <c r="E17" s="875"/>
      <c r="F17" s="876" t="s">
        <v>1234</v>
      </c>
      <c r="G17" s="877"/>
      <c r="H17" s="877"/>
      <c r="I17" s="878"/>
      <c r="J17" s="879"/>
      <c r="K17" s="873">
        <v>0</v>
      </c>
      <c r="L17" s="873">
        <v>0</v>
      </c>
      <c r="M17" s="873">
        <v>0</v>
      </c>
      <c r="N17" s="873">
        <v>0</v>
      </c>
      <c r="O17" s="873">
        <v>0</v>
      </c>
      <c r="P17" s="880">
        <v>829299572.22000003</v>
      </c>
      <c r="Q17" s="874">
        <v>829299572.22000003</v>
      </c>
      <c r="R17" s="337">
        <f>Q17+Q19+Q21</f>
        <v>752273017.77999997</v>
      </c>
    </row>
    <row r="18" spans="2:21" s="336" customFormat="1" ht="18" customHeight="1">
      <c r="B18" s="335"/>
      <c r="C18" s="335"/>
      <c r="D18" s="335"/>
      <c r="E18" s="875"/>
      <c r="F18" s="876" t="s">
        <v>1235</v>
      </c>
      <c r="G18" s="877"/>
      <c r="H18" s="877"/>
      <c r="I18" s="877"/>
      <c r="J18" s="879"/>
      <c r="K18" s="873"/>
      <c r="L18" s="873"/>
      <c r="M18" s="873"/>
      <c r="N18" s="873"/>
      <c r="O18" s="873"/>
      <c r="P18" s="873"/>
      <c r="Q18" s="881"/>
      <c r="S18" s="337"/>
    </row>
    <row r="19" spans="2:21" s="336" customFormat="1" ht="18" hidden="1" customHeight="1" outlineLevel="1">
      <c r="B19" s="335"/>
      <c r="C19" s="335"/>
      <c r="D19" s="335"/>
      <c r="E19" s="875"/>
      <c r="F19" s="877" t="s">
        <v>1236</v>
      </c>
      <c r="G19" s="877"/>
      <c r="H19" s="877"/>
      <c r="I19" s="877"/>
      <c r="J19" s="879"/>
      <c r="K19" s="873">
        <v>0</v>
      </c>
      <c r="L19" s="873">
        <v>0</v>
      </c>
      <c r="M19" s="873">
        <v>0</v>
      </c>
      <c r="N19" s="873">
        <v>0</v>
      </c>
      <c r="O19" s="873">
        <v>0</v>
      </c>
      <c r="P19" s="873">
        <v>0</v>
      </c>
      <c r="Q19" s="874">
        <v>0</v>
      </c>
    </row>
    <row r="20" spans="2:21" s="336" customFormat="1" ht="18" hidden="1" customHeight="1" outlineLevel="1">
      <c r="B20" s="335"/>
      <c r="C20" s="335"/>
      <c r="D20" s="335"/>
      <c r="E20" s="875"/>
      <c r="F20" s="877" t="s">
        <v>1237</v>
      </c>
      <c r="G20" s="877"/>
      <c r="H20" s="877"/>
      <c r="I20" s="877"/>
      <c r="J20" s="879"/>
      <c r="K20" s="873">
        <v>0</v>
      </c>
      <c r="L20" s="873">
        <v>0</v>
      </c>
      <c r="M20" s="873">
        <v>0</v>
      </c>
      <c r="N20" s="873">
        <v>0</v>
      </c>
      <c r="O20" s="873">
        <v>0</v>
      </c>
      <c r="P20" s="873">
        <v>0</v>
      </c>
      <c r="Q20" s="874">
        <v>0</v>
      </c>
    </row>
    <row r="21" spans="2:21" s="336" customFormat="1" ht="18" customHeight="1" collapsed="1">
      <c r="B21" s="335"/>
      <c r="C21" s="335"/>
      <c r="D21" s="335"/>
      <c r="E21" s="875"/>
      <c r="F21" s="877" t="s">
        <v>1780</v>
      </c>
      <c r="G21" s="877"/>
      <c r="H21" s="877"/>
      <c r="I21" s="877"/>
      <c r="J21" s="879"/>
      <c r="K21" s="873">
        <v>0</v>
      </c>
      <c r="L21" s="873">
        <v>0</v>
      </c>
      <c r="M21" s="873">
        <v>0</v>
      </c>
      <c r="N21" s="882">
        <v>-77026554.439999998</v>
      </c>
      <c r="O21" s="873">
        <v>0</v>
      </c>
      <c r="P21" s="882">
        <v>0</v>
      </c>
      <c r="Q21" s="874">
        <v>-77026554.439999998</v>
      </c>
      <c r="S21" s="337"/>
    </row>
    <row r="22" spans="2:21" s="336" customFormat="1" ht="18" customHeight="1">
      <c r="B22" s="335"/>
      <c r="C22" s="335"/>
      <c r="D22" s="335"/>
      <c r="E22" s="867" t="s">
        <v>1231</v>
      </c>
      <c r="F22" s="981">
        <v>44834</v>
      </c>
      <c r="G22" s="981"/>
      <c r="H22" s="981"/>
      <c r="I22" s="981"/>
      <c r="J22" s="981"/>
      <c r="K22" s="868">
        <v>50000000</v>
      </c>
      <c r="L22" s="869">
        <v>7171.2</v>
      </c>
      <c r="M22" s="868">
        <v>5405337.1500000004</v>
      </c>
      <c r="N22" s="868">
        <v>0</v>
      </c>
      <c r="O22" s="868">
        <v>0</v>
      </c>
      <c r="P22" s="868">
        <v>829299572.22000003</v>
      </c>
      <c r="Q22" s="868">
        <v>884711500.56999993</v>
      </c>
      <c r="T22" s="337"/>
    </row>
    <row r="23" spans="2:21" s="336" customFormat="1" ht="18" customHeight="1">
      <c r="B23" s="335"/>
      <c r="C23" s="335"/>
      <c r="D23" s="335"/>
      <c r="E23" s="883"/>
      <c r="F23" s="884"/>
      <c r="G23" s="884"/>
      <c r="H23" s="884"/>
      <c r="I23" s="884"/>
      <c r="J23" s="884"/>
      <c r="K23" s="885"/>
      <c r="L23" s="885"/>
      <c r="M23" s="885"/>
      <c r="N23" s="885"/>
      <c r="O23" s="885"/>
      <c r="P23" s="885"/>
      <c r="Q23" s="885"/>
    </row>
    <row r="24" spans="2:21">
      <c r="B24" s="335"/>
      <c r="C24" s="335"/>
      <c r="E24" s="867" t="s">
        <v>1231</v>
      </c>
      <c r="F24" s="984">
        <v>44926</v>
      </c>
      <c r="G24" s="984"/>
      <c r="H24" s="984"/>
      <c r="I24" s="984"/>
      <c r="J24" s="984"/>
      <c r="K24" s="869">
        <v>50000000</v>
      </c>
      <c r="L24" s="869">
        <v>7171.2</v>
      </c>
      <c r="M24" s="869">
        <v>10000000</v>
      </c>
      <c r="N24" s="869">
        <v>824497450.23000002</v>
      </c>
      <c r="O24" s="869">
        <v>0</v>
      </c>
      <c r="P24" s="868">
        <v>0</v>
      </c>
      <c r="Q24" s="869">
        <v>884504491.42999983</v>
      </c>
      <c r="T24" s="851"/>
    </row>
    <row r="25" spans="2:21" ht="18" customHeight="1">
      <c r="B25" s="335"/>
      <c r="C25" s="335"/>
      <c r="E25" s="870"/>
      <c r="F25" s="871" t="s">
        <v>1232</v>
      </c>
      <c r="G25" s="871"/>
      <c r="H25" s="871"/>
      <c r="I25" s="871"/>
      <c r="J25" s="871"/>
      <c r="K25" s="872">
        <v>0</v>
      </c>
      <c r="L25" s="872">
        <v>0</v>
      </c>
      <c r="M25" s="872">
        <v>0</v>
      </c>
      <c r="N25" s="872">
        <v>0</v>
      </c>
      <c r="O25" s="886">
        <v>0</v>
      </c>
      <c r="P25" s="873">
        <v>0</v>
      </c>
      <c r="Q25" s="887">
        <v>0</v>
      </c>
    </row>
    <row r="26" spans="2:21" ht="18" customHeight="1">
      <c r="B26" s="335"/>
      <c r="C26" s="335"/>
      <c r="E26" s="870"/>
      <c r="F26" s="871" t="s">
        <v>1233</v>
      </c>
      <c r="G26" s="871"/>
      <c r="H26" s="871"/>
      <c r="I26" s="871"/>
      <c r="J26" s="871"/>
      <c r="K26" s="872">
        <v>0</v>
      </c>
      <c r="L26" s="872">
        <v>0</v>
      </c>
      <c r="M26" s="872">
        <v>0</v>
      </c>
      <c r="N26" s="872">
        <v>0</v>
      </c>
      <c r="O26" s="886">
        <v>0</v>
      </c>
      <c r="P26" s="873">
        <v>0</v>
      </c>
      <c r="Q26" s="887">
        <v>0</v>
      </c>
      <c r="U26" s="430"/>
    </row>
    <row r="27" spans="2:21" ht="18" customHeight="1">
      <c r="B27" s="335"/>
      <c r="C27" s="335"/>
      <c r="E27" s="875"/>
      <c r="F27" s="876" t="s">
        <v>1234</v>
      </c>
      <c r="G27" s="877"/>
      <c r="H27" s="877"/>
      <c r="I27" s="878"/>
      <c r="J27" s="879"/>
      <c r="K27" s="873">
        <v>0</v>
      </c>
      <c r="L27" s="873">
        <v>0</v>
      </c>
      <c r="M27" s="873">
        <v>0</v>
      </c>
      <c r="N27" s="873">
        <v>0</v>
      </c>
      <c r="O27" s="873">
        <v>0</v>
      </c>
      <c r="P27" s="873">
        <v>805198131.89000034</v>
      </c>
      <c r="Q27" s="887">
        <v>805198131.89000034</v>
      </c>
    </row>
    <row r="28" spans="2:21" ht="18" hidden="1" customHeight="1" outlineLevel="1">
      <c r="B28" s="335"/>
      <c r="C28" s="335"/>
      <c r="E28" s="875"/>
      <c r="F28" s="876" t="s">
        <v>1235</v>
      </c>
      <c r="G28" s="877"/>
      <c r="H28" s="877"/>
      <c r="I28" s="877"/>
      <c r="J28" s="879"/>
      <c r="K28" s="873"/>
      <c r="L28" s="873"/>
      <c r="M28" s="873"/>
      <c r="N28" s="873"/>
      <c r="O28" s="873"/>
      <c r="P28" s="873"/>
      <c r="Q28" s="881"/>
      <c r="U28" s="431"/>
    </row>
    <row r="29" spans="2:21" ht="18" hidden="1" customHeight="1" outlineLevel="1">
      <c r="B29" s="335"/>
      <c r="C29" s="335"/>
      <c r="E29" s="875"/>
      <c r="F29" s="877" t="s">
        <v>1236</v>
      </c>
      <c r="G29" s="877"/>
      <c r="H29" s="877"/>
      <c r="I29" s="877"/>
      <c r="J29" s="879"/>
      <c r="K29" s="873">
        <v>0</v>
      </c>
      <c r="L29" s="873">
        <v>0</v>
      </c>
      <c r="M29" s="873">
        <v>0</v>
      </c>
      <c r="N29" s="873">
        <v>0</v>
      </c>
      <c r="O29" s="873">
        <v>0</v>
      </c>
      <c r="P29" s="873">
        <v>0</v>
      </c>
      <c r="Q29" s="887">
        <v>0</v>
      </c>
    </row>
    <row r="30" spans="2:21" ht="18" hidden="1" customHeight="1" outlineLevel="1">
      <c r="B30" s="335"/>
      <c r="C30" s="335"/>
      <c r="E30" s="875"/>
      <c r="F30" s="877" t="s">
        <v>1237</v>
      </c>
      <c r="G30" s="877"/>
      <c r="H30" s="877"/>
      <c r="I30" s="877"/>
      <c r="J30" s="879"/>
      <c r="K30" s="873">
        <v>0</v>
      </c>
      <c r="L30" s="873">
        <v>0</v>
      </c>
      <c r="M30" s="873">
        <v>0</v>
      </c>
      <c r="N30" s="873">
        <v>0</v>
      </c>
      <c r="O30" s="873">
        <v>0</v>
      </c>
      <c r="P30" s="873">
        <v>0</v>
      </c>
      <c r="Q30" s="887">
        <v>0</v>
      </c>
    </row>
    <row r="31" spans="2:21" ht="18" customHeight="1" collapsed="1">
      <c r="B31" s="335"/>
      <c r="C31" s="335"/>
      <c r="E31" s="875"/>
      <c r="F31" s="877" t="s">
        <v>1780</v>
      </c>
      <c r="G31" s="877"/>
      <c r="H31" s="877"/>
      <c r="I31" s="877"/>
      <c r="J31" s="879"/>
      <c r="K31" s="873">
        <v>0</v>
      </c>
      <c r="L31" s="873">
        <v>0</v>
      </c>
      <c r="M31" s="873">
        <v>0</v>
      </c>
      <c r="N31" s="888">
        <v>-824497450.23000002</v>
      </c>
      <c r="O31" s="873">
        <v>0</v>
      </c>
      <c r="P31" s="882">
        <v>0</v>
      </c>
      <c r="Q31" s="887">
        <v>-824497450.23000002</v>
      </c>
    </row>
    <row r="32" spans="2:21" ht="18" customHeight="1">
      <c r="B32" s="335"/>
      <c r="C32" s="335"/>
      <c r="E32" s="869" t="s">
        <v>1231</v>
      </c>
      <c r="F32" s="981">
        <v>45199</v>
      </c>
      <c r="G32" s="981"/>
      <c r="H32" s="981"/>
      <c r="I32" s="981"/>
      <c r="J32" s="981"/>
      <c r="K32" s="869">
        <v>50000000</v>
      </c>
      <c r="L32" s="869">
        <v>7171.2</v>
      </c>
      <c r="M32" s="869">
        <v>10000000</v>
      </c>
      <c r="N32" s="869">
        <v>0</v>
      </c>
      <c r="O32" s="869">
        <v>0</v>
      </c>
      <c r="P32" s="869">
        <v>805198131.89000034</v>
      </c>
      <c r="Q32" s="869">
        <v>865204873.09000015</v>
      </c>
    </row>
    <row r="33" spans="2:17" ht="15" customHeight="1">
      <c r="B33" s="335"/>
      <c r="C33" s="335"/>
      <c r="E33" s="861" t="s">
        <v>1471</v>
      </c>
      <c r="F33" s="947"/>
      <c r="G33" s="541"/>
      <c r="H33" s="541"/>
      <c r="I33" s="541"/>
      <c r="J33" s="541"/>
      <c r="K33" s="542"/>
      <c r="L33" s="542"/>
      <c r="M33" s="542"/>
      <c r="N33" s="542"/>
      <c r="O33" s="542"/>
      <c r="P33" s="542"/>
      <c r="Q33" s="542"/>
    </row>
    <row r="34" spans="2:17">
      <c r="B34" s="335"/>
      <c r="C34" s="335"/>
      <c r="E34" s="387"/>
      <c r="F34" s="338"/>
      <c r="G34" s="338"/>
      <c r="H34" s="338"/>
      <c r="I34" s="338"/>
      <c r="J34" s="339"/>
      <c r="K34" s="338"/>
      <c r="L34" s="338"/>
      <c r="M34" s="338"/>
      <c r="N34" s="338"/>
      <c r="O34" s="338"/>
      <c r="P34" s="338"/>
      <c r="Q34" s="340"/>
    </row>
    <row r="37" spans="2:17">
      <c r="Q37" s="851"/>
    </row>
    <row r="40" spans="2:17">
      <c r="O40" s="936"/>
    </row>
    <row r="41" spans="2:17">
      <c r="O41" s="936"/>
    </row>
    <row r="42" spans="2:17">
      <c r="O42" s="431"/>
      <c r="Q42" s="431"/>
    </row>
  </sheetData>
  <mergeCells count="13">
    <mergeCell ref="M11:N11"/>
    <mergeCell ref="E12:J13"/>
    <mergeCell ref="K12:K13"/>
    <mergeCell ref="L12:L13"/>
    <mergeCell ref="M12:M13"/>
    <mergeCell ref="N12:N13"/>
    <mergeCell ref="F32:J32"/>
    <mergeCell ref="O12:O13"/>
    <mergeCell ref="P12:P13"/>
    <mergeCell ref="Q12:Q13"/>
    <mergeCell ref="F14:J14"/>
    <mergeCell ref="F22:J22"/>
    <mergeCell ref="F24:J24"/>
  </mergeCells>
  <pageMargins left="0.51181102362204722" right="0.51181102362204722" top="0.78740157480314965" bottom="0.78740157480314965" header="0.31496062992125984" footer="0.31496062992125984"/>
  <pageSetup paperSize="9" scale="76" orientation="landscape" r:id="rId1"/>
  <headerFooter>
    <oddFooter>&amp;R&amp;P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16"/>
  <dimension ref="A2:AC59"/>
  <sheetViews>
    <sheetView showGridLines="0" tabSelected="1" view="pageBreakPreview" topLeftCell="A2" zoomScale="85" zoomScaleNormal="90" zoomScaleSheetLayoutView="85" workbookViewId="0">
      <selection activeCell="B3" sqref="B3:D4"/>
    </sheetView>
  </sheetViews>
  <sheetFormatPr defaultColWidth="9.1796875" defaultRowHeight="11.5" outlineLevelRow="1" outlineLevelCol="1"/>
  <cols>
    <col min="1" max="1" width="1.7265625" style="160" customWidth="1"/>
    <col min="2" max="2" width="60.81640625" style="160" customWidth="1"/>
    <col min="3" max="3" width="9.54296875" style="160" customWidth="1"/>
    <col min="4" max="4" width="45.54296875" style="281" hidden="1" customWidth="1" outlineLevel="1"/>
    <col min="5" max="5" width="5.1796875" style="160" hidden="1" customWidth="1" outlineLevel="1" collapsed="1"/>
    <col min="6" max="6" width="15.7265625" style="160" customWidth="1" collapsed="1"/>
    <col min="7" max="7" width="12.453125" style="160" hidden="1" customWidth="1" outlineLevel="1"/>
    <col min="8" max="9" width="16.7265625" style="160" hidden="1" customWidth="1" outlineLevel="1"/>
    <col min="10" max="10" width="14.26953125" style="160" hidden="1" customWidth="1" outlineLevel="1"/>
    <col min="11" max="11" width="14.54296875" style="160" hidden="1" customWidth="1" outlineLevel="1"/>
    <col min="12" max="12" width="14.54296875" style="160" hidden="1" customWidth="1" outlineLevel="1" collapsed="1"/>
    <col min="13" max="13" width="15.7265625" style="160" customWidth="1" collapsed="1"/>
    <col min="14" max="14" width="12.453125" style="160" hidden="1" customWidth="1" outlineLevel="1"/>
    <col min="15" max="15" width="12.7265625" style="160" hidden="1" customWidth="1" outlineLevel="1"/>
    <col min="16" max="18" width="16.7265625" style="160" hidden="1" customWidth="1" outlineLevel="1"/>
    <col min="19" max="19" width="15.7265625" style="160" hidden="1" customWidth="1" outlineLevel="1"/>
    <col min="20" max="20" width="14.54296875" style="160" hidden="1" customWidth="1" outlineLevel="1"/>
    <col min="21" max="22" width="15.7265625" style="160" hidden="1" customWidth="1" outlineLevel="1"/>
    <col min="23" max="23" width="3.453125" style="160" customWidth="1" collapsed="1"/>
    <col min="24" max="24" width="9.1796875" style="160"/>
    <col min="25" max="25" width="16" style="160" bestFit="1" customWidth="1"/>
    <col min="26" max="26" width="9.1796875" style="160"/>
    <col min="27" max="27" width="14.54296875" style="160" bestFit="1" customWidth="1"/>
    <col min="28" max="28" width="9.1796875" style="160"/>
    <col min="29" max="29" width="9.26953125" style="160" customWidth="1"/>
    <col min="30" max="16384" width="9.1796875" style="160"/>
  </cols>
  <sheetData>
    <row r="2" spans="1:27">
      <c r="H2" s="426"/>
      <c r="I2" s="426"/>
    </row>
    <row r="3" spans="1:27" s="162" customFormat="1" ht="15" customHeight="1">
      <c r="A3" s="161"/>
      <c r="B3" s="972" t="s">
        <v>1238</v>
      </c>
      <c r="C3" s="994"/>
      <c r="D3" s="994"/>
      <c r="E3" s="970" t="s">
        <v>1463</v>
      </c>
      <c r="F3" s="970" t="s">
        <v>1464</v>
      </c>
      <c r="G3" s="970" t="s">
        <v>1152</v>
      </c>
      <c r="H3" s="970" t="s">
        <v>1153</v>
      </c>
      <c r="I3" s="970">
        <v>2022</v>
      </c>
      <c r="J3" s="970" t="s">
        <v>1154</v>
      </c>
      <c r="K3" s="970" t="s">
        <v>1155</v>
      </c>
      <c r="L3" s="970" t="s">
        <v>1156</v>
      </c>
      <c r="M3" s="970" t="s">
        <v>1157</v>
      </c>
      <c r="N3" s="970" t="s">
        <v>1159</v>
      </c>
      <c r="O3" s="970" t="s">
        <v>1158</v>
      </c>
      <c r="P3" s="970" t="s">
        <v>1160</v>
      </c>
      <c r="Q3" s="970">
        <v>2021</v>
      </c>
      <c r="R3" s="970" t="s">
        <v>1161</v>
      </c>
      <c r="S3" s="970" t="s">
        <v>1165</v>
      </c>
      <c r="T3" s="996" t="s">
        <v>1162</v>
      </c>
      <c r="U3" s="970" t="s">
        <v>1163</v>
      </c>
      <c r="V3" s="970" t="s">
        <v>1166</v>
      </c>
      <c r="W3" s="544"/>
    </row>
    <row r="4" spans="1:27" s="162" customFormat="1" ht="15" customHeight="1">
      <c r="B4" s="974"/>
      <c r="C4" s="995"/>
      <c r="D4" s="995"/>
      <c r="E4" s="971"/>
      <c r="F4" s="971"/>
      <c r="G4" s="971"/>
      <c r="H4" s="971"/>
      <c r="I4" s="971"/>
      <c r="J4" s="971"/>
      <c r="K4" s="971"/>
      <c r="L4" s="971"/>
      <c r="M4" s="971"/>
      <c r="N4" s="971"/>
      <c r="O4" s="971"/>
      <c r="P4" s="971"/>
      <c r="Q4" s="971"/>
      <c r="R4" s="971"/>
      <c r="S4" s="971"/>
      <c r="T4" s="997"/>
      <c r="U4" s="971"/>
      <c r="V4" s="971"/>
      <c r="W4" s="544"/>
    </row>
    <row r="5" spans="1:27" ht="15" customHeight="1">
      <c r="B5" s="545" t="s">
        <v>1239</v>
      </c>
      <c r="C5" s="584"/>
      <c r="D5" s="546"/>
      <c r="E5" s="547"/>
      <c r="F5" s="547"/>
      <c r="G5" s="547"/>
      <c r="H5" s="547"/>
      <c r="I5" s="547"/>
      <c r="J5" s="547"/>
      <c r="K5" s="547"/>
      <c r="L5" s="547"/>
      <c r="M5" s="547"/>
      <c r="N5" s="547"/>
      <c r="O5" s="547"/>
      <c r="P5" s="547"/>
      <c r="Q5" s="547"/>
      <c r="R5" s="547"/>
      <c r="S5" s="547"/>
      <c r="T5" s="547"/>
      <c r="U5" s="547"/>
      <c r="V5" s="547"/>
      <c r="W5" s="548"/>
    </row>
    <row r="6" spans="1:27" ht="15" customHeight="1">
      <c r="B6" s="549" t="s">
        <v>1205</v>
      </c>
      <c r="C6" s="945" t="s">
        <v>1148</v>
      </c>
      <c r="D6" s="550"/>
      <c r="E6" s="551" t="e">
        <f>VLOOKUP($B6,DRE!$B:$XFD,MATCH(E$3,DRE!$B$3:$XFD$3,0),FALSE)</f>
        <v>#N/A</v>
      </c>
      <c r="F6" s="551">
        <v>805198000</v>
      </c>
      <c r="G6" s="551">
        <v>523462697.94000006</v>
      </c>
      <c r="H6" s="551">
        <v>265864069.66999996</v>
      </c>
      <c r="I6" s="551">
        <v>1103925000</v>
      </c>
      <c r="J6" s="551">
        <v>571646000</v>
      </c>
      <c r="K6" s="551">
        <v>274625000</v>
      </c>
      <c r="L6" s="551">
        <v>297021000</v>
      </c>
      <c r="M6" s="551">
        <v>829300000</v>
      </c>
      <c r="N6" s="551" t="e">
        <f>VLOOKUP($B6,DRE!$B:$XFD,MATCH(N$3,DRE!$B$3:$XFD$3,0),FALSE)</f>
        <v>#N/A</v>
      </c>
      <c r="O6" s="551" t="e">
        <f>VLOOKUP($B6,DRE!$B:$XFD,MATCH(O$3,DRE!$B$3:$XFD$3,0),FALSE)</f>
        <v>#N/A</v>
      </c>
      <c r="P6" s="551" t="e">
        <f>VLOOKUP($B6,DRE!$B:$XFD,MATCH(P$3,DRE!$B$3:$XFD$3,0),FALSE)</f>
        <v>#N/A</v>
      </c>
      <c r="Q6" s="551" t="e">
        <f>VLOOKUP($B6,DRE!$B:$XFD,MATCH(Q$3,DRE!$B$3:$XFD$3,0),FALSE)</f>
        <v>#N/A</v>
      </c>
      <c r="R6" s="551" t="e">
        <f>VLOOKUP($B6,DRE!$B:$XFD,MATCH(R$3,DRE!$B$3:$XFD$3,0),FALSE)</f>
        <v>#N/A</v>
      </c>
      <c r="S6" s="551" t="e">
        <f>VLOOKUP($B6,DRE!$B:$XFD,MATCH(S$3,DRE!$B$3:$XFD$3,0),FALSE)</f>
        <v>#N/A</v>
      </c>
      <c r="T6" s="551" t="e">
        <f>VLOOKUP($B6,DRE!$B:$XFD,MATCH(T$3,DRE!$B$3:$XFD$3,0),FALSE)</f>
        <v>#N/A</v>
      </c>
      <c r="U6" s="551" t="e">
        <f>VLOOKUP($B6,DRE!$B:$XFD,MATCH(U$3,DRE!$B$3:$XFD$3,0),FALSE)</f>
        <v>#N/A</v>
      </c>
      <c r="V6" s="551" t="e">
        <f>VLOOKUP($B6,DRE!$B:$XFD,MATCH(V$3,DRE!$B$3:$XFD$3,0),FALSE)</f>
        <v>#N/A</v>
      </c>
      <c r="W6" s="548"/>
    </row>
    <row r="7" spans="1:27" ht="15" customHeight="1">
      <c r="B7" s="549" t="s">
        <v>1240</v>
      </c>
      <c r="C7" s="937"/>
      <c r="D7" s="550"/>
      <c r="E7" s="551">
        <f t="shared" ref="E7" si="0">SUM(E8:E10)</f>
        <v>-50047499.119999997</v>
      </c>
      <c r="F7" s="551">
        <v>-145009434.52000001</v>
      </c>
      <c r="G7" s="551">
        <v>-94961605.400000006</v>
      </c>
      <c r="H7" s="551">
        <v>-43902635.149999999</v>
      </c>
      <c r="I7" s="551">
        <v>-85144870.269999996</v>
      </c>
      <c r="J7" s="551">
        <v>-60929903.129999995</v>
      </c>
      <c r="K7" s="551">
        <v>-34495248.989999995</v>
      </c>
      <c r="L7" s="551">
        <v>-26434500</v>
      </c>
      <c r="M7" s="551">
        <v>-50650000</v>
      </c>
      <c r="N7" s="551">
        <f t="shared" ref="N7:V7" si="1">SUM(N8:N10)</f>
        <v>-24215000</v>
      </c>
      <c r="O7" s="551">
        <f t="shared" si="1"/>
        <v>-15055000</v>
      </c>
      <c r="P7" s="551">
        <f t="shared" si="1"/>
        <v>-9160000</v>
      </c>
      <c r="Q7" s="551">
        <f t="shared" si="1"/>
        <v>-2216000</v>
      </c>
      <c r="R7" s="551">
        <f>SUM(R8:R10)</f>
        <v>-2255000</v>
      </c>
      <c r="S7" s="551">
        <f t="shared" si="1"/>
        <v>39000</v>
      </c>
      <c r="T7" s="551">
        <f t="shared" ref="T7" si="2">SUM(T8:T10)</f>
        <v>-530000</v>
      </c>
      <c r="U7" s="551">
        <f t="shared" si="1"/>
        <v>-491000</v>
      </c>
      <c r="V7" s="551">
        <f t="shared" si="1"/>
        <v>0</v>
      </c>
      <c r="W7" s="548"/>
    </row>
    <row r="8" spans="1:27" ht="15" customHeight="1">
      <c r="B8" s="552" t="s">
        <v>1241</v>
      </c>
      <c r="C8" s="938"/>
      <c r="D8" s="553"/>
      <c r="E8" s="554">
        <v>-50047499.119999997</v>
      </c>
      <c r="F8" s="554">
        <v>-145009434.52000001</v>
      </c>
      <c r="G8" s="554">
        <v>-94961605.400000006</v>
      </c>
      <c r="H8" s="554">
        <v>-43902635.149999999</v>
      </c>
      <c r="I8" s="554">
        <v>-85144870.269999996</v>
      </c>
      <c r="J8" s="554">
        <v>-60929903.129999995</v>
      </c>
      <c r="K8" s="554">
        <v>-34495248.989999995</v>
      </c>
      <c r="L8" s="554">
        <v>-26434500</v>
      </c>
      <c r="M8" s="554">
        <v>-50650000</v>
      </c>
      <c r="N8" s="554">
        <v>-24215000</v>
      </c>
      <c r="O8" s="554">
        <v>-15055000</v>
      </c>
      <c r="P8" s="554">
        <v>-9160000</v>
      </c>
      <c r="Q8" s="554">
        <v>-2216000</v>
      </c>
      <c r="R8" s="554">
        <v>-2255000</v>
      </c>
      <c r="S8" s="554">
        <v>39000</v>
      </c>
      <c r="T8" s="554">
        <v>-530000</v>
      </c>
      <c r="U8" s="554">
        <v>-491000</v>
      </c>
      <c r="V8" s="554">
        <v>0</v>
      </c>
      <c r="W8" s="548"/>
    </row>
    <row r="9" spans="1:27" ht="15" hidden="1" customHeight="1" outlineLevel="1">
      <c r="A9" s="187"/>
      <c r="B9" s="552" t="s">
        <v>1199</v>
      </c>
      <c r="C9" s="938"/>
      <c r="D9" s="553"/>
      <c r="E9" s="554">
        <v>0</v>
      </c>
      <c r="F9" s="554">
        <v>0</v>
      </c>
      <c r="G9" s="554">
        <v>0</v>
      </c>
      <c r="H9" s="554">
        <v>0</v>
      </c>
      <c r="I9" s="554">
        <v>0</v>
      </c>
      <c r="J9" s="554">
        <v>0</v>
      </c>
      <c r="K9" s="554">
        <v>0</v>
      </c>
      <c r="L9" s="554">
        <v>0</v>
      </c>
      <c r="M9" s="554">
        <v>0</v>
      </c>
      <c r="N9" s="554">
        <v>0</v>
      </c>
      <c r="O9" s="554">
        <v>0</v>
      </c>
      <c r="P9" s="554">
        <v>0</v>
      </c>
      <c r="Q9" s="554">
        <v>0</v>
      </c>
      <c r="R9" s="554">
        <v>0</v>
      </c>
      <c r="S9" s="554">
        <v>0</v>
      </c>
      <c r="T9" s="554">
        <v>0</v>
      </c>
      <c r="U9" s="554">
        <v>0</v>
      </c>
      <c r="V9" s="554">
        <v>0</v>
      </c>
      <c r="W9" s="548"/>
    </row>
    <row r="10" spans="1:27" ht="15" hidden="1" customHeight="1" outlineLevel="1">
      <c r="A10" s="187"/>
      <c r="B10" s="552" t="s">
        <v>1242</v>
      </c>
      <c r="C10" s="938"/>
      <c r="D10" s="553"/>
      <c r="E10" s="554">
        <v>0</v>
      </c>
      <c r="F10" s="554">
        <v>0</v>
      </c>
      <c r="G10" s="554">
        <v>0</v>
      </c>
      <c r="H10" s="554">
        <v>0</v>
      </c>
      <c r="I10" s="554">
        <v>0</v>
      </c>
      <c r="J10" s="554">
        <v>0</v>
      </c>
      <c r="K10" s="554">
        <v>0</v>
      </c>
      <c r="L10" s="554">
        <v>0</v>
      </c>
      <c r="M10" s="554">
        <v>0</v>
      </c>
      <c r="N10" s="554">
        <v>0</v>
      </c>
      <c r="O10" s="554">
        <v>0</v>
      </c>
      <c r="P10" s="554">
        <v>0</v>
      </c>
      <c r="Q10" s="554">
        <v>0</v>
      </c>
      <c r="R10" s="554">
        <v>0</v>
      </c>
      <c r="S10" s="554">
        <v>0</v>
      </c>
      <c r="T10" s="554">
        <v>0</v>
      </c>
      <c r="U10" s="554">
        <v>0</v>
      </c>
      <c r="V10" s="554">
        <v>0</v>
      </c>
      <c r="W10" s="548"/>
    </row>
    <row r="11" spans="1:27" ht="15" customHeight="1" collapsed="1">
      <c r="B11" s="549" t="s">
        <v>1243</v>
      </c>
      <c r="C11" s="937"/>
      <c r="D11" s="550"/>
      <c r="E11" s="551" t="e">
        <f>E6+E7+(410)</f>
        <v>#N/A</v>
      </c>
      <c r="F11" s="551">
        <v>660188565.48000002</v>
      </c>
      <c r="G11" s="551">
        <v>428501092.54000008</v>
      </c>
      <c r="H11" s="551">
        <v>221961434.51999995</v>
      </c>
      <c r="I11" s="551">
        <v>1018780129.73</v>
      </c>
      <c r="J11" s="551">
        <v>510716096.87</v>
      </c>
      <c r="K11" s="551">
        <v>240129751.00999999</v>
      </c>
      <c r="L11" s="551">
        <v>270586500</v>
      </c>
      <c r="M11" s="551">
        <v>778650000</v>
      </c>
      <c r="N11" s="551" t="e">
        <f t="shared" ref="N11:V11" si="3">N6+N7</f>
        <v>#N/A</v>
      </c>
      <c r="O11" s="551" t="e">
        <f t="shared" si="3"/>
        <v>#N/A</v>
      </c>
      <c r="P11" s="551" t="e">
        <f t="shared" si="3"/>
        <v>#N/A</v>
      </c>
      <c r="Q11" s="551" t="e">
        <f t="shared" si="3"/>
        <v>#N/A</v>
      </c>
      <c r="R11" s="551" t="e">
        <f>R6+R7</f>
        <v>#N/A</v>
      </c>
      <c r="S11" s="551" t="e">
        <f t="shared" si="3"/>
        <v>#N/A</v>
      </c>
      <c r="T11" s="551" t="e">
        <f t="shared" si="3"/>
        <v>#N/A</v>
      </c>
      <c r="U11" s="551" t="e">
        <f t="shared" si="3"/>
        <v>#N/A</v>
      </c>
      <c r="V11" s="551" t="e">
        <f t="shared" si="3"/>
        <v>#N/A</v>
      </c>
      <c r="W11" s="548"/>
    </row>
    <row r="12" spans="1:27" ht="15" customHeight="1">
      <c r="B12" s="549" t="s">
        <v>1244</v>
      </c>
      <c r="C12" s="937"/>
      <c r="D12" s="550"/>
      <c r="E12" s="551">
        <f>SUM(E13:E21)-900</f>
        <v>1085830405.73</v>
      </c>
      <c r="F12" s="551">
        <v>1010833432.7899998</v>
      </c>
      <c r="G12" s="551">
        <v>-74997172.939999998</v>
      </c>
      <c r="H12" s="551">
        <v>-45081312.540000036</v>
      </c>
      <c r="I12" s="551">
        <v>-165142331.13999999</v>
      </c>
      <c r="J12" s="551">
        <v>-119021363.38</v>
      </c>
      <c r="K12" s="551">
        <v>-47918036.629999988</v>
      </c>
      <c r="L12" s="551">
        <v>-71103000</v>
      </c>
      <c r="M12" s="551">
        <v>-117225000</v>
      </c>
      <c r="N12" s="551">
        <f t="shared" ref="N12:V12" si="4">SUM(N13:N21)</f>
        <v>-46122000</v>
      </c>
      <c r="O12" s="551">
        <f t="shared" si="4"/>
        <v>-74508000</v>
      </c>
      <c r="P12" s="551">
        <f t="shared" si="4"/>
        <v>28386000</v>
      </c>
      <c r="Q12" s="551">
        <f t="shared" si="4"/>
        <v>-82738000</v>
      </c>
      <c r="R12" s="551">
        <f>SUM(R13:R21)</f>
        <v>-82516000</v>
      </c>
      <c r="S12" s="551">
        <f t="shared" si="4"/>
        <v>-222000</v>
      </c>
      <c r="T12" s="551">
        <f t="shared" ref="T12" si="5">SUM(T13:T21)</f>
        <v>485000</v>
      </c>
      <c r="U12" s="551">
        <f t="shared" si="4"/>
        <v>263000</v>
      </c>
      <c r="V12" s="551">
        <f t="shared" si="4"/>
        <v>0</v>
      </c>
      <c r="W12" s="548"/>
    </row>
    <row r="13" spans="1:27" ht="15" customHeight="1">
      <c r="B13" s="552" t="s">
        <v>1245</v>
      </c>
      <c r="C13" s="938"/>
      <c r="D13" s="553"/>
      <c r="E13" s="554">
        <v>889865391.5</v>
      </c>
      <c r="F13" s="554">
        <v>463693224.00999999</v>
      </c>
      <c r="G13" s="554">
        <v>-426172167.49000001</v>
      </c>
      <c r="H13" s="554">
        <v>-232123829.97</v>
      </c>
      <c r="I13" s="554">
        <v>-929657436.20000005</v>
      </c>
      <c r="J13" s="554">
        <v>-525672036.29999995</v>
      </c>
      <c r="K13" s="554">
        <v>-255384186.53999996</v>
      </c>
      <c r="L13" s="554">
        <v>-270288000</v>
      </c>
      <c r="M13" s="554">
        <v>-674274000</v>
      </c>
      <c r="N13" s="554">
        <v>-403986000</v>
      </c>
      <c r="O13" s="554">
        <v>-250399000</v>
      </c>
      <c r="P13" s="554">
        <v>-153586000</v>
      </c>
      <c r="Q13" s="554">
        <v>-132499000</v>
      </c>
      <c r="R13" s="554">
        <v>-132121000</v>
      </c>
      <c r="S13" s="554">
        <v>-378000</v>
      </c>
      <c r="T13" s="554">
        <v>239000</v>
      </c>
      <c r="U13" s="554">
        <v>-139000</v>
      </c>
      <c r="V13" s="554">
        <v>0</v>
      </c>
      <c r="W13" s="548"/>
      <c r="AA13" s="454"/>
    </row>
    <row r="14" spans="1:27" ht="15" customHeight="1">
      <c r="B14" s="552" t="s">
        <v>1246</v>
      </c>
      <c r="C14" s="938"/>
      <c r="D14" s="553"/>
      <c r="E14" s="554">
        <v>0</v>
      </c>
      <c r="F14" s="554">
        <v>0</v>
      </c>
      <c r="G14" s="554">
        <v>0</v>
      </c>
      <c r="H14" s="554">
        <v>0</v>
      </c>
      <c r="I14" s="554">
        <v>292758297.97000003</v>
      </c>
      <c r="J14" s="554">
        <v>1216.58</v>
      </c>
      <c r="K14" s="554">
        <v>1216.58</v>
      </c>
      <c r="L14" s="554">
        <v>0</v>
      </c>
      <c r="M14" s="554">
        <v>292757000</v>
      </c>
      <c r="N14" s="554">
        <v>292757000</v>
      </c>
      <c r="O14" s="554">
        <v>181470000</v>
      </c>
      <c r="P14" s="554">
        <v>111287000</v>
      </c>
      <c r="Q14" s="554">
        <v>23141000</v>
      </c>
      <c r="R14" s="554">
        <v>23141000</v>
      </c>
      <c r="S14" s="554">
        <v>0</v>
      </c>
      <c r="T14" s="554">
        <v>286000</v>
      </c>
      <c r="U14" s="554">
        <v>286000</v>
      </c>
      <c r="V14" s="554">
        <v>0</v>
      </c>
      <c r="W14" s="548"/>
      <c r="AA14" s="454"/>
    </row>
    <row r="15" spans="1:27" ht="15" customHeight="1">
      <c r="B15" s="552" t="s">
        <v>1247</v>
      </c>
      <c r="C15" s="938"/>
      <c r="D15" s="553"/>
      <c r="E15" s="554">
        <v>-780736.5700000003</v>
      </c>
      <c r="F15" s="554">
        <v>1202298.4700000028</v>
      </c>
      <c r="G15" s="554">
        <v>1983035.0400000031</v>
      </c>
      <c r="H15" s="554">
        <v>235513.10000000219</v>
      </c>
      <c r="I15" s="554">
        <v>-3316320.5100000007</v>
      </c>
      <c r="J15" s="554">
        <v>-5969277.6800000016</v>
      </c>
      <c r="K15" s="554">
        <v>1768823.9999999995</v>
      </c>
      <c r="L15" s="554">
        <v>-7738000</v>
      </c>
      <c r="M15" s="554">
        <v>-5085000</v>
      </c>
      <c r="N15" s="554">
        <v>2653000</v>
      </c>
      <c r="O15" s="554">
        <v>876000</v>
      </c>
      <c r="P15" s="554">
        <v>1777000</v>
      </c>
      <c r="Q15" s="554">
        <v>-59248000</v>
      </c>
      <c r="R15" s="554">
        <v>-59248000</v>
      </c>
      <c r="S15" s="554">
        <v>0</v>
      </c>
      <c r="T15" s="554">
        <v>0</v>
      </c>
      <c r="U15" s="554">
        <v>0</v>
      </c>
      <c r="V15" s="554">
        <v>0</v>
      </c>
      <c r="W15" s="548"/>
      <c r="AA15" s="454"/>
    </row>
    <row r="16" spans="1:27" ht="15" customHeight="1">
      <c r="B16" s="552" t="s">
        <v>1248</v>
      </c>
      <c r="C16" s="938"/>
      <c r="D16" s="553"/>
      <c r="E16" s="554">
        <v>186846213.37</v>
      </c>
      <c r="F16" s="554">
        <v>535388009.84999985</v>
      </c>
      <c r="G16" s="554">
        <v>348541796.48000002</v>
      </c>
      <c r="H16" s="554">
        <v>177744291.03999999</v>
      </c>
      <c r="I16" s="554">
        <v>457067379.03000003</v>
      </c>
      <c r="J16" s="554">
        <v>394764971.25999999</v>
      </c>
      <c r="K16" s="554">
        <v>190478771.19999996</v>
      </c>
      <c r="L16" s="554">
        <v>204286000</v>
      </c>
      <c r="M16" s="554">
        <v>266589000</v>
      </c>
      <c r="N16" s="554">
        <v>62302000</v>
      </c>
      <c r="O16" s="554">
        <v>-1673000</v>
      </c>
      <c r="P16" s="554">
        <v>63975000</v>
      </c>
      <c r="Q16" s="554">
        <v>76558000</v>
      </c>
      <c r="R16" s="554">
        <v>76402000</v>
      </c>
      <c r="S16" s="554">
        <v>156000</v>
      </c>
      <c r="T16" s="554">
        <v>-40000</v>
      </c>
      <c r="U16" s="554">
        <v>116000</v>
      </c>
      <c r="V16" s="554">
        <v>0</v>
      </c>
      <c r="W16" s="555"/>
      <c r="AA16" s="454"/>
    </row>
    <row r="17" spans="2:27" ht="15" customHeight="1">
      <c r="B17" s="552" t="s">
        <v>1249</v>
      </c>
      <c r="C17" s="938"/>
      <c r="D17" s="553"/>
      <c r="E17" s="554">
        <v>10217014.730000002</v>
      </c>
      <c r="F17" s="554">
        <v>11333230.059999974</v>
      </c>
      <c r="G17" s="554">
        <v>1116215.3299999721</v>
      </c>
      <c r="H17" s="554">
        <v>9529397.7499999776</v>
      </c>
      <c r="I17" s="554">
        <v>17362815.529999997</v>
      </c>
      <c r="J17" s="554">
        <v>17246113.189999998</v>
      </c>
      <c r="K17" s="554">
        <v>14589566.449999999</v>
      </c>
      <c r="L17" s="554">
        <v>2657000</v>
      </c>
      <c r="M17" s="554">
        <v>2773000</v>
      </c>
      <c r="N17" s="554">
        <v>117000</v>
      </c>
      <c r="O17" s="554">
        <v>-4937000</v>
      </c>
      <c r="P17" s="554">
        <v>5053000</v>
      </c>
      <c r="Q17" s="554">
        <v>9159000</v>
      </c>
      <c r="R17" s="554">
        <v>9159000</v>
      </c>
      <c r="S17" s="554">
        <v>0</v>
      </c>
      <c r="T17" s="554">
        <v>0</v>
      </c>
      <c r="U17" s="554">
        <v>0</v>
      </c>
      <c r="V17" s="554">
        <v>0</v>
      </c>
      <c r="W17" s="548"/>
      <c r="AA17" s="454"/>
    </row>
    <row r="18" spans="2:27" ht="15" hidden="1" customHeight="1" outlineLevel="1">
      <c r="B18" s="552" t="s">
        <v>1250</v>
      </c>
      <c r="C18" s="938"/>
      <c r="D18" s="553"/>
      <c r="E18" s="554">
        <v>0</v>
      </c>
      <c r="F18" s="554">
        <v>0</v>
      </c>
      <c r="G18" s="554">
        <v>0</v>
      </c>
      <c r="H18" s="554">
        <v>0</v>
      </c>
      <c r="I18" s="554">
        <v>0</v>
      </c>
      <c r="J18" s="554">
        <v>0</v>
      </c>
      <c r="K18" s="554">
        <v>0</v>
      </c>
      <c r="L18" s="554">
        <v>0</v>
      </c>
      <c r="M18" s="554">
        <v>0</v>
      </c>
      <c r="N18" s="554">
        <v>0</v>
      </c>
      <c r="O18" s="554">
        <v>0</v>
      </c>
      <c r="P18" s="554">
        <v>0</v>
      </c>
      <c r="Q18" s="554">
        <v>0</v>
      </c>
      <c r="R18" s="554">
        <v>0</v>
      </c>
      <c r="S18" s="554">
        <v>0</v>
      </c>
      <c r="T18" s="554">
        <v>0</v>
      </c>
      <c r="U18" s="554">
        <v>0</v>
      </c>
      <c r="V18" s="554">
        <v>0</v>
      </c>
      <c r="W18" s="548"/>
      <c r="AA18" s="454"/>
    </row>
    <row r="19" spans="2:27" ht="15" hidden="1" customHeight="1" outlineLevel="1">
      <c r="B19" s="552" t="s">
        <v>1251</v>
      </c>
      <c r="C19" s="938"/>
      <c r="D19" s="553"/>
      <c r="E19" s="554">
        <v>0</v>
      </c>
      <c r="F19" s="554">
        <v>0</v>
      </c>
      <c r="G19" s="554">
        <v>0</v>
      </c>
      <c r="H19" s="554">
        <v>0</v>
      </c>
      <c r="I19" s="554">
        <v>0</v>
      </c>
      <c r="J19" s="554">
        <v>0</v>
      </c>
      <c r="K19" s="554">
        <v>0</v>
      </c>
      <c r="L19" s="554">
        <v>0</v>
      </c>
      <c r="M19" s="554">
        <v>0</v>
      </c>
      <c r="N19" s="554">
        <v>0</v>
      </c>
      <c r="O19" s="554">
        <v>0</v>
      </c>
      <c r="P19" s="554">
        <v>0</v>
      </c>
      <c r="Q19" s="554">
        <v>0</v>
      </c>
      <c r="R19" s="554">
        <v>0</v>
      </c>
      <c r="S19" s="554">
        <v>0</v>
      </c>
      <c r="T19" s="554">
        <v>0</v>
      </c>
      <c r="U19" s="554">
        <v>0</v>
      </c>
      <c r="V19" s="554">
        <v>0</v>
      </c>
      <c r="W19" s="548"/>
      <c r="AA19" s="454"/>
    </row>
    <row r="20" spans="2:27" ht="15" customHeight="1" collapsed="1">
      <c r="B20" s="552" t="s">
        <v>1252</v>
      </c>
      <c r="C20" s="938"/>
      <c r="D20" s="553"/>
      <c r="E20" s="554">
        <v>-316577.29999999993</v>
      </c>
      <c r="F20" s="554">
        <v>-782629.59999999974</v>
      </c>
      <c r="G20" s="554">
        <v>-465852.29999999981</v>
      </c>
      <c r="H20" s="554">
        <v>-466484.45999999996</v>
      </c>
      <c r="I20" s="554">
        <v>642933.0399999998</v>
      </c>
      <c r="J20" s="554">
        <v>607649.56999999983</v>
      </c>
      <c r="K20" s="554">
        <v>627771.67999999982</v>
      </c>
      <c r="L20" s="554">
        <v>-20000</v>
      </c>
      <c r="M20" s="554">
        <v>15000</v>
      </c>
      <c r="N20" s="554">
        <v>35000</v>
      </c>
      <c r="O20" s="554">
        <v>155000</v>
      </c>
      <c r="P20" s="554">
        <v>-120000</v>
      </c>
      <c r="Q20" s="554">
        <v>151000</v>
      </c>
      <c r="R20" s="554">
        <v>151000</v>
      </c>
      <c r="S20" s="554">
        <v>0</v>
      </c>
      <c r="T20" s="554">
        <v>0</v>
      </c>
      <c r="U20" s="554">
        <v>0</v>
      </c>
      <c r="V20" s="554">
        <v>0</v>
      </c>
      <c r="W20" s="548"/>
    </row>
    <row r="21" spans="2:27" ht="15" hidden="1" customHeight="1" outlineLevel="1">
      <c r="B21" s="552" t="s">
        <v>1253</v>
      </c>
      <c r="C21" s="938"/>
      <c r="D21" s="553"/>
      <c r="E21" s="554">
        <v>0</v>
      </c>
      <c r="F21" s="554">
        <v>0</v>
      </c>
      <c r="G21" s="554">
        <v>0</v>
      </c>
      <c r="H21" s="554">
        <v>0</v>
      </c>
      <c r="I21" s="554">
        <v>0</v>
      </c>
      <c r="J21" s="554">
        <v>0</v>
      </c>
      <c r="K21" s="554">
        <v>0</v>
      </c>
      <c r="L21" s="554">
        <v>0</v>
      </c>
      <c r="M21" s="554">
        <v>0</v>
      </c>
      <c r="N21" s="554">
        <v>0</v>
      </c>
      <c r="O21" s="554">
        <v>0</v>
      </c>
      <c r="P21" s="554">
        <v>0</v>
      </c>
      <c r="Q21" s="554">
        <v>0</v>
      </c>
      <c r="R21" s="554">
        <v>0</v>
      </c>
      <c r="S21" s="554">
        <v>0</v>
      </c>
      <c r="T21" s="554">
        <v>0</v>
      </c>
      <c r="U21" s="554">
        <v>0</v>
      </c>
      <c r="V21" s="554">
        <v>0</v>
      </c>
      <c r="W21" s="548"/>
    </row>
    <row r="22" spans="2:27" ht="15" hidden="1" customHeight="1" outlineLevel="1">
      <c r="B22" s="549" t="s">
        <v>1254</v>
      </c>
      <c r="C22" s="937"/>
      <c r="D22" s="550"/>
      <c r="E22" s="551">
        <v>0</v>
      </c>
      <c r="F22" s="551">
        <v>0</v>
      </c>
      <c r="G22" s="551">
        <v>0</v>
      </c>
      <c r="H22" s="551">
        <v>0</v>
      </c>
      <c r="I22" s="551">
        <v>0</v>
      </c>
      <c r="J22" s="551">
        <v>0</v>
      </c>
      <c r="K22" s="551">
        <v>0</v>
      </c>
      <c r="L22" s="551">
        <v>0</v>
      </c>
      <c r="M22" s="551">
        <v>0</v>
      </c>
      <c r="N22" s="551">
        <v>0</v>
      </c>
      <c r="O22" s="551">
        <v>0</v>
      </c>
      <c r="P22" s="551">
        <v>0</v>
      </c>
      <c r="Q22" s="551">
        <v>0</v>
      </c>
      <c r="R22" s="551">
        <v>0</v>
      </c>
      <c r="S22" s="551">
        <v>0</v>
      </c>
      <c r="T22" s="551">
        <v>0</v>
      </c>
      <c r="U22" s="551">
        <v>0</v>
      </c>
      <c r="V22" s="551">
        <v>0</v>
      </c>
      <c r="W22" s="548"/>
    </row>
    <row r="23" spans="2:27" ht="15" customHeight="1" collapsed="1">
      <c r="B23" s="549" t="s">
        <v>1255</v>
      </c>
      <c r="C23" s="937"/>
      <c r="D23" s="550"/>
      <c r="E23" s="551">
        <v>-193416967.75</v>
      </c>
      <c r="F23" s="551">
        <v>-547022912.53999996</v>
      </c>
      <c r="G23" s="551">
        <v>-353605944.79000002</v>
      </c>
      <c r="H23" s="551">
        <v>-176953966.49000001</v>
      </c>
      <c r="I23" s="551">
        <v>-749602543.36000001</v>
      </c>
      <c r="J23" s="551">
        <v>-391599578.94</v>
      </c>
      <c r="K23" s="551">
        <v>-192111634.63</v>
      </c>
      <c r="L23" s="551">
        <v>-199488000</v>
      </c>
      <c r="M23" s="551">
        <v>-557491000</v>
      </c>
      <c r="N23" s="551">
        <v>-358003000</v>
      </c>
      <c r="O23" s="551">
        <v>-181472000</v>
      </c>
      <c r="P23" s="551">
        <v>-176531000</v>
      </c>
      <c r="Q23" s="551">
        <v>-23151000</v>
      </c>
      <c r="R23" s="551">
        <v>-23151000</v>
      </c>
      <c r="S23" s="551">
        <v>0</v>
      </c>
      <c r="T23" s="551">
        <v>-296000</v>
      </c>
      <c r="U23" s="551">
        <v>-296000</v>
      </c>
      <c r="V23" s="551">
        <v>0</v>
      </c>
      <c r="W23" s="548"/>
    </row>
    <row r="24" spans="2:27" ht="15" customHeight="1">
      <c r="B24" s="558" t="s">
        <v>1256</v>
      </c>
      <c r="C24" s="558"/>
      <c r="D24" s="558"/>
      <c r="E24" s="558" t="e">
        <f>E11+E12+E22+E23</f>
        <v>#N/A</v>
      </c>
      <c r="F24" s="558">
        <v>1123999585.73</v>
      </c>
      <c r="G24" s="558">
        <v>-102025.18999993801</v>
      </c>
      <c r="H24" s="558">
        <v>-73844.510000109673</v>
      </c>
      <c r="I24" s="558">
        <v>104035155.23000002</v>
      </c>
      <c r="J24" s="558">
        <v>95154.550000011921</v>
      </c>
      <c r="K24" s="558">
        <v>100079.75</v>
      </c>
      <c r="L24" s="558">
        <v>-4000</v>
      </c>
      <c r="M24" s="558">
        <v>103934000</v>
      </c>
      <c r="N24" s="558" t="e">
        <f t="shared" ref="N24:V24" si="6">N11+N12+N22+N23</f>
        <v>#N/A</v>
      </c>
      <c r="O24" s="558" t="e">
        <f t="shared" si="6"/>
        <v>#N/A</v>
      </c>
      <c r="P24" s="558" t="e">
        <f t="shared" si="6"/>
        <v>#N/A</v>
      </c>
      <c r="Q24" s="558" t="e">
        <f t="shared" si="6"/>
        <v>#N/A</v>
      </c>
      <c r="R24" s="558" t="e">
        <f>R11+R12+R22+R23</f>
        <v>#N/A</v>
      </c>
      <c r="S24" s="558" t="e">
        <f t="shared" si="6"/>
        <v>#N/A</v>
      </c>
      <c r="T24" s="558" t="e">
        <f t="shared" ref="T24" si="7">T11+T12+T22+T23</f>
        <v>#N/A</v>
      </c>
      <c r="U24" s="558" t="e">
        <f t="shared" si="6"/>
        <v>#N/A</v>
      </c>
      <c r="V24" s="558" t="e">
        <f t="shared" si="6"/>
        <v>#N/A</v>
      </c>
      <c r="W24" s="548"/>
    </row>
    <row r="25" spans="2:27" ht="6" customHeight="1">
      <c r="B25" s="559"/>
      <c r="C25" s="840"/>
      <c r="D25" s="836"/>
      <c r="E25" s="560"/>
      <c r="F25" s="560"/>
      <c r="G25" s="560"/>
      <c r="H25" s="560"/>
      <c r="I25" s="560"/>
      <c r="J25" s="560"/>
      <c r="K25" s="560"/>
      <c r="L25" s="560"/>
      <c r="M25" s="560"/>
      <c r="N25" s="560"/>
      <c r="O25" s="560"/>
      <c r="P25" s="560"/>
      <c r="Q25" s="560"/>
      <c r="R25" s="560"/>
      <c r="S25" s="560"/>
      <c r="T25" s="560"/>
      <c r="U25" s="560"/>
      <c r="V25" s="560"/>
      <c r="W25" s="548"/>
    </row>
    <row r="26" spans="2:27" ht="15" hidden="1" customHeight="1" outlineLevel="1">
      <c r="B26" s="840" t="s">
        <v>1257</v>
      </c>
      <c r="C26" s="840"/>
      <c r="D26" s="841"/>
      <c r="E26" s="842">
        <v>0</v>
      </c>
      <c r="F26" s="842">
        <v>0</v>
      </c>
      <c r="G26" s="842"/>
      <c r="H26" s="842">
        <v>0</v>
      </c>
      <c r="I26" s="842">
        <v>0</v>
      </c>
      <c r="J26" s="842">
        <v>0</v>
      </c>
      <c r="K26" s="842">
        <v>0</v>
      </c>
      <c r="L26" s="842">
        <v>0</v>
      </c>
      <c r="M26" s="842">
        <v>0</v>
      </c>
      <c r="N26" s="842"/>
      <c r="O26" s="835">
        <v>0</v>
      </c>
      <c r="P26" s="547">
        <v>0</v>
      </c>
      <c r="Q26" s="547"/>
      <c r="R26" s="547"/>
      <c r="S26" s="547"/>
      <c r="T26" s="547">
        <v>0</v>
      </c>
      <c r="U26" s="547"/>
      <c r="V26" s="547"/>
      <c r="W26" s="548"/>
    </row>
    <row r="27" spans="2:27" ht="15" hidden="1" customHeight="1" outlineLevel="1">
      <c r="B27" s="837"/>
      <c r="C27" s="939"/>
      <c r="D27" s="838"/>
      <c r="E27" s="839"/>
      <c r="F27" s="839"/>
      <c r="G27" s="839"/>
      <c r="H27" s="839"/>
      <c r="I27" s="839"/>
      <c r="J27" s="839"/>
      <c r="K27" s="839"/>
      <c r="L27" s="839"/>
      <c r="M27" s="839"/>
      <c r="N27" s="839"/>
      <c r="O27" s="563"/>
      <c r="P27" s="563"/>
      <c r="Q27" s="563"/>
      <c r="R27" s="563"/>
      <c r="S27" s="563"/>
      <c r="T27" s="563"/>
      <c r="U27" s="563"/>
      <c r="V27" s="563"/>
      <c r="W27" s="548"/>
    </row>
    <row r="28" spans="2:27" ht="15" hidden="1" customHeight="1" outlineLevel="1" collapsed="1">
      <c r="B28" s="556" t="s">
        <v>1258</v>
      </c>
      <c r="C28" s="840"/>
      <c r="D28" s="557"/>
      <c r="E28" s="558">
        <f t="shared" ref="E28" si="8">SUM(E27:E27)</f>
        <v>0</v>
      </c>
      <c r="F28" s="558">
        <v>0</v>
      </c>
      <c r="G28" s="558">
        <v>0</v>
      </c>
      <c r="H28" s="558">
        <v>0</v>
      </c>
      <c r="I28" s="558">
        <v>0</v>
      </c>
      <c r="J28" s="558">
        <v>0</v>
      </c>
      <c r="K28" s="558">
        <v>0</v>
      </c>
      <c r="L28" s="558">
        <v>0</v>
      </c>
      <c r="M28" s="558">
        <v>0</v>
      </c>
      <c r="N28" s="558">
        <f t="shared" ref="N28:V28" si="9">SUM(N27:N27)</f>
        <v>0</v>
      </c>
      <c r="O28" s="558">
        <f t="shared" si="9"/>
        <v>0</v>
      </c>
      <c r="P28" s="558">
        <f t="shared" si="9"/>
        <v>0</v>
      </c>
      <c r="Q28" s="558">
        <f t="shared" si="9"/>
        <v>0</v>
      </c>
      <c r="R28" s="558">
        <f>SUM(R27:R27)</f>
        <v>0</v>
      </c>
      <c r="S28" s="558">
        <f t="shared" si="9"/>
        <v>0</v>
      </c>
      <c r="T28" s="558">
        <f t="shared" ref="T28" si="10">SUM(T27:T27)</f>
        <v>0</v>
      </c>
      <c r="U28" s="558">
        <f t="shared" si="9"/>
        <v>0</v>
      </c>
      <c r="V28" s="558">
        <f t="shared" si="9"/>
        <v>0</v>
      </c>
      <c r="W28" s="548"/>
    </row>
    <row r="29" spans="2:27" ht="15" hidden="1" customHeight="1" outlineLevel="1">
      <c r="B29" s="559"/>
      <c r="C29" s="840"/>
      <c r="D29" s="557"/>
      <c r="E29" s="560"/>
      <c r="F29" s="560"/>
      <c r="G29" s="560"/>
      <c r="H29" s="560"/>
      <c r="I29" s="560"/>
      <c r="J29" s="560"/>
      <c r="K29" s="560"/>
      <c r="L29" s="560"/>
      <c r="M29" s="560"/>
      <c r="N29" s="560"/>
      <c r="O29" s="560"/>
      <c r="P29" s="560"/>
      <c r="Q29" s="560"/>
      <c r="R29" s="560"/>
      <c r="S29" s="560"/>
      <c r="T29" s="560"/>
      <c r="U29" s="560"/>
      <c r="V29" s="560"/>
      <c r="W29" s="548"/>
    </row>
    <row r="30" spans="2:27" ht="15" customHeight="1" collapsed="1">
      <c r="B30" s="545" t="s">
        <v>1259</v>
      </c>
      <c r="C30" s="584"/>
      <c r="D30" s="557"/>
      <c r="E30" s="547"/>
      <c r="F30" s="547"/>
      <c r="G30" s="547"/>
      <c r="H30" s="547"/>
      <c r="I30" s="547"/>
      <c r="J30" s="547"/>
      <c r="K30" s="547"/>
      <c r="L30" s="547"/>
      <c r="M30" s="547"/>
      <c r="N30" s="547"/>
      <c r="O30" s="547"/>
      <c r="P30" s="547"/>
      <c r="Q30" s="547"/>
      <c r="R30" s="547"/>
      <c r="S30" s="547"/>
      <c r="T30" s="547"/>
      <c r="U30" s="547"/>
      <c r="V30" s="547"/>
      <c r="W30" s="548"/>
    </row>
    <row r="31" spans="2:27" ht="15" hidden="1" customHeight="1" outlineLevel="1">
      <c r="B31" s="564" t="s">
        <v>1260</v>
      </c>
      <c r="C31" s="940"/>
      <c r="D31" s="562"/>
      <c r="E31" s="565">
        <v>0</v>
      </c>
      <c r="F31" s="565">
        <v>0</v>
      </c>
      <c r="G31" s="565">
        <v>0</v>
      </c>
      <c r="H31" s="565">
        <v>0</v>
      </c>
      <c r="I31" s="565">
        <v>0</v>
      </c>
      <c r="J31" s="565">
        <v>0</v>
      </c>
      <c r="K31" s="565">
        <v>0</v>
      </c>
      <c r="L31" s="565">
        <v>0</v>
      </c>
      <c r="M31" s="565">
        <v>0</v>
      </c>
      <c r="N31" s="565">
        <v>0</v>
      </c>
      <c r="O31" s="565">
        <v>0</v>
      </c>
      <c r="P31" s="565">
        <v>0</v>
      </c>
      <c r="Q31" s="565">
        <v>0</v>
      </c>
      <c r="R31" s="565">
        <v>0</v>
      </c>
      <c r="S31" s="565">
        <v>0</v>
      </c>
      <c r="T31" s="565">
        <v>0</v>
      </c>
      <c r="U31" s="565">
        <v>0</v>
      </c>
      <c r="V31" s="565">
        <v>0</v>
      </c>
      <c r="W31" s="548"/>
    </row>
    <row r="32" spans="2:27" ht="15" customHeight="1" collapsed="1">
      <c r="B32" s="561" t="s">
        <v>1261</v>
      </c>
      <c r="C32" s="945" t="s">
        <v>1144</v>
      </c>
      <c r="D32" s="562"/>
      <c r="E32" s="554">
        <v>-1124102258.5999999</v>
      </c>
      <c r="F32" s="554">
        <v>-1124102258.5999999</v>
      </c>
      <c r="G32" s="563">
        <v>0</v>
      </c>
      <c r="H32" s="563">
        <v>0</v>
      </c>
      <c r="I32" s="563">
        <v>-103932000</v>
      </c>
      <c r="J32" s="563">
        <v>0</v>
      </c>
      <c r="K32" s="563">
        <v>0</v>
      </c>
      <c r="L32" s="563">
        <v>0</v>
      </c>
      <c r="M32" s="563">
        <v>-103932000</v>
      </c>
      <c r="N32" s="563">
        <v>-103932000</v>
      </c>
      <c r="O32" s="563">
        <v>0</v>
      </c>
      <c r="P32" s="563">
        <v>-103932000</v>
      </c>
      <c r="Q32" s="563">
        <v>0</v>
      </c>
      <c r="R32" s="563">
        <v>0</v>
      </c>
      <c r="S32" s="563">
        <v>0</v>
      </c>
      <c r="T32" s="563">
        <v>0</v>
      </c>
      <c r="U32" s="563">
        <v>0</v>
      </c>
      <c r="V32" s="563">
        <v>0</v>
      </c>
      <c r="W32" s="548"/>
    </row>
    <row r="33" spans="1:29" ht="15" hidden="1" customHeight="1" outlineLevel="1">
      <c r="B33" s="561" t="s">
        <v>1262</v>
      </c>
      <c r="C33" s="941"/>
      <c r="D33" s="562"/>
      <c r="E33" s="563">
        <v>0</v>
      </c>
      <c r="F33" s="563">
        <v>0</v>
      </c>
      <c r="G33" s="563">
        <v>0</v>
      </c>
      <c r="H33" s="563">
        <v>0</v>
      </c>
      <c r="I33" s="563">
        <v>0</v>
      </c>
      <c r="J33" s="563">
        <v>0</v>
      </c>
      <c r="K33" s="563">
        <v>0</v>
      </c>
      <c r="L33" s="563">
        <v>0</v>
      </c>
      <c r="M33" s="563">
        <v>0</v>
      </c>
      <c r="N33" s="563">
        <v>0</v>
      </c>
      <c r="O33" s="563">
        <v>0</v>
      </c>
      <c r="P33" s="563">
        <v>0</v>
      </c>
      <c r="Q33" s="563">
        <v>0</v>
      </c>
      <c r="R33" s="563">
        <v>0</v>
      </c>
      <c r="S33" s="563">
        <v>0</v>
      </c>
      <c r="T33" s="563">
        <v>0</v>
      </c>
      <c r="U33" s="563">
        <v>0</v>
      </c>
      <c r="V33" s="563">
        <v>0</v>
      </c>
      <c r="W33" s="548"/>
    </row>
    <row r="34" spans="1:29" ht="15" customHeight="1" collapsed="1">
      <c r="B34" s="556" t="s">
        <v>1263</v>
      </c>
      <c r="C34" s="556"/>
      <c r="D34" s="557"/>
      <c r="E34" s="558">
        <f t="shared" ref="E34" si="11">SUM(E31:E33)</f>
        <v>-1124102258.5999999</v>
      </c>
      <c r="F34" s="558">
        <v>-1124102258.5999999</v>
      </c>
      <c r="G34" s="558">
        <v>0</v>
      </c>
      <c r="H34" s="558">
        <v>0</v>
      </c>
      <c r="I34" s="558">
        <v>-103932000</v>
      </c>
      <c r="J34" s="558">
        <v>0</v>
      </c>
      <c r="K34" s="558">
        <v>0</v>
      </c>
      <c r="L34" s="558">
        <v>0</v>
      </c>
      <c r="M34" s="558">
        <v>-103932000</v>
      </c>
      <c r="N34" s="558">
        <f>SUM(N31:N33)</f>
        <v>-103932000</v>
      </c>
      <c r="O34" s="558">
        <f>SUM(O31:O33)</f>
        <v>0</v>
      </c>
      <c r="P34" s="558">
        <f>SUM(P31:P33)</f>
        <v>-103932000</v>
      </c>
      <c r="Q34" s="558">
        <f>SUM(Q31:Q33)</f>
        <v>0</v>
      </c>
      <c r="R34" s="558">
        <f>SUM(R31:R33)</f>
        <v>0</v>
      </c>
      <c r="S34" s="558">
        <f t="shared" ref="S34" si="12">SUM(S31:S33)</f>
        <v>0</v>
      </c>
      <c r="T34" s="558">
        <f>SUM(T31:T33)</f>
        <v>0</v>
      </c>
      <c r="U34" s="558">
        <f t="shared" ref="U34:V34" si="13">SUM(U31:U33)</f>
        <v>0</v>
      </c>
      <c r="V34" s="558">
        <f t="shared" si="13"/>
        <v>0</v>
      </c>
      <c r="W34" s="548"/>
    </row>
    <row r="35" spans="1:29" ht="15" customHeight="1">
      <c r="B35" s="566"/>
      <c r="C35" s="566"/>
      <c r="D35" s="567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48"/>
    </row>
    <row r="36" spans="1:29" ht="15" customHeight="1">
      <c r="B36" s="569" t="s">
        <v>1264</v>
      </c>
      <c r="C36" s="569"/>
      <c r="D36" s="557"/>
      <c r="E36" s="570">
        <v>-155.78999996185303</v>
      </c>
      <c r="F36" s="570">
        <v>-102480.98000001907</v>
      </c>
      <c r="G36" s="570">
        <v>-102325.19</v>
      </c>
      <c r="H36" s="570">
        <v>-73844.509999999995</v>
      </c>
      <c r="I36" s="570">
        <v>102000</v>
      </c>
      <c r="J36" s="570">
        <v>96000</v>
      </c>
      <c r="K36" s="570">
        <v>100000</v>
      </c>
      <c r="L36" s="570">
        <v>-4000</v>
      </c>
      <c r="M36" s="570">
        <v>2000</v>
      </c>
      <c r="N36" s="570">
        <v>6000</v>
      </c>
      <c r="O36" s="570">
        <v>-719000</v>
      </c>
      <c r="P36" s="570">
        <v>726000</v>
      </c>
      <c r="Q36" s="570">
        <v>1000</v>
      </c>
      <c r="R36" s="570">
        <v>1000</v>
      </c>
      <c r="S36" s="570">
        <v>0</v>
      </c>
      <c r="T36" s="570">
        <v>0</v>
      </c>
      <c r="U36" s="570">
        <v>0</v>
      </c>
      <c r="V36" s="570">
        <v>0</v>
      </c>
      <c r="W36" s="548"/>
    </row>
    <row r="37" spans="1:29" ht="15" customHeight="1">
      <c r="A37" s="344"/>
      <c r="B37" s="559" t="s">
        <v>1265</v>
      </c>
      <c r="C37" s="840"/>
      <c r="D37" s="557" t="s">
        <v>1265</v>
      </c>
      <c r="E37" s="560">
        <v>755.24999999940337</v>
      </c>
      <c r="F37" s="560">
        <v>103080.44</v>
      </c>
      <c r="G37" s="560">
        <v>103080.43999999941</v>
      </c>
      <c r="H37" s="560">
        <v>103080.44000000042</v>
      </c>
      <c r="I37" s="560">
        <v>1000</v>
      </c>
      <c r="J37" s="560">
        <v>7000</v>
      </c>
      <c r="K37" s="560">
        <v>3000</v>
      </c>
      <c r="L37" s="560">
        <v>7000</v>
      </c>
      <c r="M37" s="560">
        <v>1000</v>
      </c>
      <c r="N37" s="560">
        <v>1000</v>
      </c>
      <c r="O37" s="560">
        <v>727000</v>
      </c>
      <c r="P37" s="560">
        <v>1000</v>
      </c>
      <c r="Q37" s="560">
        <v>0</v>
      </c>
      <c r="R37" s="560">
        <v>0</v>
      </c>
      <c r="S37" s="560">
        <v>0</v>
      </c>
      <c r="T37" s="560">
        <v>0</v>
      </c>
      <c r="U37" s="560">
        <v>0</v>
      </c>
      <c r="V37" s="560">
        <v>0</v>
      </c>
      <c r="W37" s="548"/>
    </row>
    <row r="38" spans="1:29" ht="15" customHeight="1">
      <c r="A38" s="344"/>
      <c r="B38" s="571" t="s">
        <v>1266</v>
      </c>
      <c r="C38" s="942"/>
      <c r="D38" s="572"/>
      <c r="E38" s="573">
        <v>599.46000003755034</v>
      </c>
      <c r="F38" s="573">
        <v>599.46</v>
      </c>
      <c r="G38" s="573">
        <v>755.24999999940337</v>
      </c>
      <c r="H38" s="573">
        <v>29235.930000000029</v>
      </c>
      <c r="I38" s="573">
        <v>103000</v>
      </c>
      <c r="J38" s="573">
        <v>103000</v>
      </c>
      <c r="K38" s="573">
        <v>103000</v>
      </c>
      <c r="L38" s="573">
        <v>3000</v>
      </c>
      <c r="M38" s="573">
        <v>3000</v>
      </c>
      <c r="N38" s="573">
        <v>7000</v>
      </c>
      <c r="O38" s="573">
        <v>7000</v>
      </c>
      <c r="P38" s="573">
        <v>727000</v>
      </c>
      <c r="Q38" s="573">
        <v>1000</v>
      </c>
      <c r="R38" s="573">
        <v>1000</v>
      </c>
      <c r="S38" s="573">
        <v>0</v>
      </c>
      <c r="T38" s="573">
        <v>0</v>
      </c>
      <c r="U38" s="573">
        <v>0</v>
      </c>
      <c r="V38" s="573">
        <v>0</v>
      </c>
      <c r="W38" s="548"/>
    </row>
    <row r="39" spans="1:29" ht="15" hidden="1" customHeight="1" outlineLevel="1">
      <c r="B39" s="574"/>
      <c r="C39" s="943"/>
      <c r="D39" s="575"/>
      <c r="E39" s="576"/>
      <c r="F39" s="576"/>
      <c r="G39" s="576"/>
      <c r="H39" s="576"/>
      <c r="I39" s="576"/>
      <c r="J39" s="576"/>
      <c r="K39" s="576"/>
      <c r="L39" s="576"/>
      <c r="M39" s="576"/>
      <c r="N39" s="576"/>
      <c r="O39" s="576"/>
      <c r="P39" s="576"/>
      <c r="Q39" s="576"/>
      <c r="R39" s="576"/>
      <c r="S39" s="576"/>
      <c r="T39" s="576"/>
      <c r="U39" s="576"/>
      <c r="V39" s="576"/>
      <c r="W39" s="548"/>
    </row>
    <row r="40" spans="1:29" ht="15" hidden="1" customHeight="1" outlineLevel="1">
      <c r="B40" s="549" t="s">
        <v>1267</v>
      </c>
      <c r="C40" s="937"/>
      <c r="D40" s="550"/>
      <c r="E40" s="551">
        <f t="shared" ref="E40:V40" si="14">SUM(E41)</f>
        <v>0</v>
      </c>
      <c r="F40" s="551">
        <f t="shared" si="14"/>
        <v>0</v>
      </c>
      <c r="G40" s="551">
        <f t="shared" si="14"/>
        <v>0</v>
      </c>
      <c r="H40" s="551">
        <f t="shared" si="14"/>
        <v>0</v>
      </c>
      <c r="I40" s="551">
        <f t="shared" si="14"/>
        <v>0</v>
      </c>
      <c r="J40" s="551">
        <f t="shared" si="14"/>
        <v>0</v>
      </c>
      <c r="K40" s="551">
        <f t="shared" si="14"/>
        <v>50007000</v>
      </c>
      <c r="L40" s="551">
        <f t="shared" si="14"/>
        <v>50007000</v>
      </c>
      <c r="M40" s="551">
        <f t="shared" si="14"/>
        <v>0</v>
      </c>
      <c r="N40" s="551">
        <f t="shared" si="14"/>
        <v>50007000</v>
      </c>
      <c r="O40" s="551">
        <f t="shared" si="14"/>
        <v>50007000</v>
      </c>
      <c r="P40" s="551">
        <f t="shared" si="14"/>
        <v>50007000</v>
      </c>
      <c r="Q40" s="551">
        <f t="shared" si="14"/>
        <v>50007000</v>
      </c>
      <c r="R40" s="551">
        <f>SUM(R41)</f>
        <v>0</v>
      </c>
      <c r="S40" s="551">
        <f t="shared" si="14"/>
        <v>50007000</v>
      </c>
      <c r="T40" s="551">
        <f t="shared" si="14"/>
        <v>50007000</v>
      </c>
      <c r="U40" s="551">
        <f t="shared" si="14"/>
        <v>50007000</v>
      </c>
      <c r="V40" s="551">
        <f t="shared" si="14"/>
        <v>0</v>
      </c>
      <c r="W40" s="548"/>
    </row>
    <row r="41" spans="1:29" ht="15" hidden="1" customHeight="1" outlineLevel="1">
      <c r="B41" s="577" t="s">
        <v>1268</v>
      </c>
      <c r="C41" s="944"/>
      <c r="D41" s="578"/>
      <c r="E41" s="579">
        <v>0</v>
      </c>
      <c r="F41" s="579">
        <v>0</v>
      </c>
      <c r="G41" s="579">
        <v>0</v>
      </c>
      <c r="H41" s="579">
        <v>0</v>
      </c>
      <c r="I41" s="579">
        <v>0</v>
      </c>
      <c r="J41" s="579">
        <v>0</v>
      </c>
      <c r="K41" s="579">
        <v>50007000</v>
      </c>
      <c r="L41" s="579">
        <v>50007000</v>
      </c>
      <c r="M41" s="579">
        <v>0</v>
      </c>
      <c r="N41" s="579">
        <v>50007000</v>
      </c>
      <c r="O41" s="579">
        <v>50007000</v>
      </c>
      <c r="P41" s="579">
        <v>50007000</v>
      </c>
      <c r="Q41" s="579">
        <v>50007000</v>
      </c>
      <c r="R41" s="579">
        <v>0</v>
      </c>
      <c r="S41" s="579">
        <v>50007000</v>
      </c>
      <c r="T41" s="579">
        <v>50007000</v>
      </c>
      <c r="U41" s="579">
        <v>50007000</v>
      </c>
      <c r="V41" s="579">
        <v>0</v>
      </c>
      <c r="W41" s="548"/>
    </row>
    <row r="42" spans="1:29" ht="15" customHeight="1" collapsed="1">
      <c r="B42" s="498" t="s">
        <v>1471</v>
      </c>
      <c r="C42" s="499"/>
      <c r="D42" s="580"/>
      <c r="E42" s="581"/>
      <c r="F42" s="581"/>
      <c r="G42" s="581"/>
      <c r="H42" s="581"/>
      <c r="I42" s="581"/>
      <c r="J42" s="581"/>
      <c r="K42" s="581"/>
      <c r="L42" s="581"/>
      <c r="M42" s="581"/>
      <c r="N42" s="581"/>
      <c r="O42" s="581"/>
      <c r="P42" s="581"/>
      <c r="Q42" s="581"/>
      <c r="R42" s="581"/>
      <c r="S42" s="581"/>
      <c r="T42" s="581"/>
      <c r="U42" s="581"/>
      <c r="V42" s="581"/>
      <c r="W42" s="548"/>
    </row>
    <row r="45" spans="1:29">
      <c r="D45" s="160"/>
    </row>
    <row r="46" spans="1:29" s="548" customFormat="1"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</row>
    <row r="47" spans="1:29">
      <c r="D47" s="160"/>
    </row>
    <row r="48" spans="1:29">
      <c r="D48" s="160"/>
    </row>
    <row r="49" spans="4:4">
      <c r="D49" s="160"/>
    </row>
    <row r="50" spans="4:4">
      <c r="D50" s="160"/>
    </row>
    <row r="51" spans="4:4">
      <c r="D51" s="160"/>
    </row>
    <row r="52" spans="4:4">
      <c r="D52" s="160"/>
    </row>
    <row r="53" spans="4:4">
      <c r="D53" s="160"/>
    </row>
    <row r="54" spans="4:4">
      <c r="D54" s="160"/>
    </row>
    <row r="55" spans="4:4">
      <c r="D55" s="160"/>
    </row>
    <row r="56" spans="4:4">
      <c r="D56" s="160"/>
    </row>
    <row r="57" spans="4:4">
      <c r="D57" s="160"/>
    </row>
    <row r="58" spans="4:4">
      <c r="D58" s="160"/>
    </row>
    <row r="59" spans="4:4">
      <c r="D59" s="160"/>
    </row>
  </sheetData>
  <mergeCells count="19">
    <mergeCell ref="V3:V4"/>
    <mergeCell ref="S3:S4"/>
    <mergeCell ref="U3:U4"/>
    <mergeCell ref="T3:T4"/>
    <mergeCell ref="R3:R4"/>
    <mergeCell ref="B3:D4"/>
    <mergeCell ref="Q3:Q4"/>
    <mergeCell ref="P3:P4"/>
    <mergeCell ref="O3:O4"/>
    <mergeCell ref="N3:N4"/>
    <mergeCell ref="M3:M4"/>
    <mergeCell ref="L3:L4"/>
    <mergeCell ref="I3:I4"/>
    <mergeCell ref="J3:J4"/>
    <mergeCell ref="K3:K4"/>
    <mergeCell ref="H3:H4"/>
    <mergeCell ref="G3:G4"/>
    <mergeCell ref="E3:E4"/>
    <mergeCell ref="F3:F4"/>
  </mergeCells>
  <conditionalFormatting sqref="E3:G3">
    <cfRule type="cellIs" dxfId="61" priority="4" operator="lessThan">
      <formula>0</formula>
    </cfRule>
  </conditionalFormatting>
  <conditionalFormatting sqref="H2:I3">
    <cfRule type="cellIs" dxfId="60" priority="7" operator="lessThan">
      <formula>0</formula>
    </cfRule>
  </conditionalFormatting>
  <conditionalFormatting sqref="J3:V3">
    <cfRule type="cellIs" dxfId="59" priority="10" operator="lessThan">
      <formula>0</formula>
    </cfRule>
  </conditionalFormatting>
  <pageMargins left="0.78740157480314965" right="0.78740157480314965" top="0.98425196850393704" bottom="0.98425196850393704" header="0.51181102362204722" footer="0.51181102362204722"/>
  <pageSetup paperSize="9" scale="83" orientation="portrait" r:id="rId1"/>
  <headerFooter>
    <oddFooter>&amp;R&amp;P</oddFooter>
  </headerFooter>
  <colBreaks count="1" manualBreakCount="1">
    <brk id="22" max="1048575" man="1"/>
  </colBreaks>
  <ignoredErrors>
    <ignoredError sqref="T12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623D8-26F0-482C-9955-0CBF73F4B53A}">
  <sheetPr codeName="Plan3"/>
  <dimension ref="A1:K45"/>
  <sheetViews>
    <sheetView showGridLines="0" zoomScaleNormal="100" workbookViewId="0">
      <pane ySplit="4" topLeftCell="A5" activePane="bottomLeft" state="frozen"/>
      <selection activeCell="B3" sqref="B3:E34"/>
      <selection pane="bottomLeft" activeCell="E6" sqref="E6"/>
    </sheetView>
  </sheetViews>
  <sheetFormatPr defaultColWidth="9.1796875" defaultRowHeight="15" customHeight="1" outlineLevelRow="2" outlineLevelCol="1"/>
  <cols>
    <col min="1" max="1" width="1.7265625" style="188" customWidth="1"/>
    <col min="2" max="2" width="5.54296875" style="188" customWidth="1"/>
    <col min="3" max="3" width="59.7265625" style="188" customWidth="1"/>
    <col min="4" max="4" width="8.26953125" style="319" customWidth="1"/>
    <col min="5" max="6" width="12.26953125" style="188" customWidth="1"/>
    <col min="7" max="7" width="12.26953125" style="188" customWidth="1" outlineLevel="1"/>
    <col min="8" max="8" width="12.26953125" style="188" customWidth="1" outlineLevel="1" collapsed="1"/>
    <col min="9" max="9" width="12.26953125" style="188" customWidth="1" outlineLevel="1"/>
    <col min="10" max="10" width="12.26953125" style="188" customWidth="1" outlineLevel="1" collapsed="1"/>
    <col min="11" max="11" width="3.7265625" style="188" customWidth="1" outlineLevel="1"/>
    <col min="12" max="16384" width="9.1796875" style="188"/>
  </cols>
  <sheetData>
    <row r="1" spans="2:10" ht="7.5" customHeight="1"/>
    <row r="2" spans="2:10" ht="15" customHeight="1">
      <c r="B2" s="204"/>
      <c r="C2" s="204"/>
      <c r="D2" s="320"/>
      <c r="E2" s="205"/>
      <c r="F2" s="205"/>
      <c r="G2" s="205"/>
      <c r="H2" s="205"/>
      <c r="I2" s="205"/>
      <c r="J2" s="205"/>
    </row>
    <row r="3" spans="2:10" s="189" customFormat="1" ht="20.149999999999999" customHeight="1">
      <c r="B3" s="998" t="s">
        <v>1270</v>
      </c>
      <c r="C3" s="999"/>
      <c r="D3" s="1000"/>
      <c r="E3" s="959" t="s">
        <v>1160</v>
      </c>
      <c r="F3" s="959">
        <v>2021</v>
      </c>
      <c r="G3" s="959" t="s">
        <v>1162</v>
      </c>
      <c r="H3" s="959" t="s">
        <v>1163</v>
      </c>
      <c r="I3" s="959" t="s">
        <v>1164</v>
      </c>
      <c r="J3" s="959" t="s">
        <v>1165</v>
      </c>
    </row>
    <row r="4" spans="2:10" s="189" customFormat="1" ht="20.149999999999999" customHeight="1">
      <c r="B4" s="1001"/>
      <c r="C4" s="1002"/>
      <c r="D4" s="1003"/>
      <c r="E4" s="960"/>
      <c r="F4" s="960"/>
      <c r="G4" s="960"/>
      <c r="H4" s="960"/>
      <c r="I4" s="960"/>
      <c r="J4" s="960"/>
    </row>
    <row r="5" spans="2:10" ht="18" customHeight="1">
      <c r="B5" s="206" t="s">
        <v>1271</v>
      </c>
      <c r="C5" s="207" t="s">
        <v>1272</v>
      </c>
      <c r="D5" s="321"/>
      <c r="E5" s="208" t="e">
        <f t="shared" ref="E5:F5" si="0">SUM(E6:E8)</f>
        <v>#N/A</v>
      </c>
      <c r="F5" s="208" t="e">
        <f t="shared" si="0"/>
        <v>#N/A</v>
      </c>
      <c r="G5" s="208" t="e">
        <f t="shared" ref="G5:H5" si="1">SUM(G6:G8)</f>
        <v>#N/A</v>
      </c>
      <c r="H5" s="208" t="e">
        <f t="shared" si="1"/>
        <v>#N/A</v>
      </c>
      <c r="I5" s="208" t="e">
        <f t="shared" ref="I5:J5" si="2">SUM(I6:I8)</f>
        <v>#N/A</v>
      </c>
      <c r="J5" s="208" t="e">
        <f t="shared" si="2"/>
        <v>#N/A</v>
      </c>
    </row>
    <row r="6" spans="2:10" ht="18" customHeight="1">
      <c r="B6" s="197"/>
      <c r="C6" s="198" t="s">
        <v>1172</v>
      </c>
      <c r="D6" s="199"/>
      <c r="E6" s="200" t="e">
        <v>#N/A</v>
      </c>
      <c r="F6" s="200" t="e">
        <v>#N/A</v>
      </c>
      <c r="G6" s="200" t="e">
        <v>#N/A</v>
      </c>
      <c r="H6" s="200" t="e">
        <v>#N/A</v>
      </c>
      <c r="I6" s="200" t="e">
        <v>#N/A</v>
      </c>
      <c r="J6" s="200" t="e">
        <v>#N/A</v>
      </c>
    </row>
    <row r="7" spans="2:10" ht="18" customHeight="1">
      <c r="B7" s="197"/>
      <c r="C7" s="198" t="s">
        <v>1176</v>
      </c>
      <c r="D7" s="199"/>
      <c r="E7" s="200">
        <v>227546931.33000001</v>
      </c>
      <c r="F7" s="200">
        <v>227546931.33000001</v>
      </c>
      <c r="G7" s="200"/>
      <c r="H7" s="200"/>
      <c r="I7" s="200"/>
      <c r="J7" s="200"/>
    </row>
    <row r="8" spans="2:10" ht="18" customHeight="1">
      <c r="B8" s="197"/>
      <c r="C8" s="198" t="s">
        <v>1183</v>
      </c>
      <c r="D8" s="199"/>
      <c r="E8" s="200">
        <v>49000</v>
      </c>
      <c r="F8" s="200">
        <v>49000</v>
      </c>
      <c r="G8" s="200">
        <v>0</v>
      </c>
      <c r="H8" s="200">
        <v>0</v>
      </c>
      <c r="I8" s="200">
        <v>0</v>
      </c>
      <c r="J8" s="200">
        <v>0</v>
      </c>
    </row>
    <row r="9" spans="2:10" ht="18" customHeight="1">
      <c r="B9" s="194" t="s">
        <v>1273</v>
      </c>
      <c r="C9" s="195" t="s">
        <v>1274</v>
      </c>
      <c r="D9" s="322"/>
      <c r="E9" s="196">
        <f t="shared" ref="E9:J9" si="3">SUM(E10:E15)</f>
        <v>-7720000</v>
      </c>
      <c r="F9" s="196">
        <f t="shared" si="3"/>
        <v>-4906000</v>
      </c>
      <c r="G9" s="196">
        <f t="shared" si="3"/>
        <v>-13000</v>
      </c>
      <c r="H9" s="196">
        <f t="shared" si="3"/>
        <v>-13000</v>
      </c>
      <c r="I9" s="196">
        <f t="shared" si="3"/>
        <v>0</v>
      </c>
      <c r="J9" s="196">
        <f t="shared" si="3"/>
        <v>0</v>
      </c>
    </row>
    <row r="10" spans="2:10" ht="18" customHeight="1">
      <c r="B10" s="197"/>
      <c r="C10" s="198" t="s">
        <v>1275</v>
      </c>
      <c r="D10" s="199"/>
      <c r="E10" s="200">
        <v>-7149000</v>
      </c>
      <c r="F10" s="200">
        <v>-4587000</v>
      </c>
      <c r="G10" s="200">
        <v>0</v>
      </c>
      <c r="H10" s="200">
        <v>0</v>
      </c>
      <c r="I10" s="200">
        <v>0</v>
      </c>
      <c r="J10" s="200">
        <v>0</v>
      </c>
    </row>
    <row r="11" spans="2:10" ht="18" hidden="1" customHeight="1" outlineLevel="1">
      <c r="B11" s="197"/>
      <c r="C11" s="198" t="s">
        <v>1276</v>
      </c>
      <c r="D11" s="199"/>
      <c r="E11" s="200">
        <v>0</v>
      </c>
      <c r="F11" s="200">
        <v>0</v>
      </c>
      <c r="G11" s="200">
        <v>0</v>
      </c>
      <c r="H11" s="200">
        <v>0</v>
      </c>
      <c r="I11" s="200">
        <v>0</v>
      </c>
      <c r="J11" s="200">
        <v>0</v>
      </c>
    </row>
    <row r="12" spans="2:10" ht="18" hidden="1" customHeight="1" outlineLevel="1">
      <c r="B12" s="197"/>
      <c r="C12" s="198" t="s">
        <v>1277</v>
      </c>
      <c r="D12" s="199"/>
      <c r="E12" s="200">
        <v>-216000</v>
      </c>
      <c r="F12" s="200">
        <v>0</v>
      </c>
      <c r="G12" s="200">
        <v>0</v>
      </c>
      <c r="H12" s="200">
        <v>0</v>
      </c>
      <c r="I12" s="200">
        <v>0</v>
      </c>
      <c r="J12" s="200">
        <v>0</v>
      </c>
    </row>
    <row r="13" spans="2:10" ht="18" customHeight="1" collapsed="1">
      <c r="B13" s="197"/>
      <c r="C13" s="198" t="s">
        <v>1184</v>
      </c>
      <c r="D13" s="199"/>
      <c r="E13" s="200">
        <v>-354000</v>
      </c>
      <c r="F13" s="200">
        <v>-318000</v>
      </c>
      <c r="G13" s="200">
        <v>-13000</v>
      </c>
      <c r="H13" s="200">
        <v>-13000</v>
      </c>
      <c r="I13" s="200">
        <v>0</v>
      </c>
      <c r="J13" s="200">
        <v>0</v>
      </c>
    </row>
    <row r="14" spans="2:10" ht="18" hidden="1" customHeight="1" outlineLevel="2">
      <c r="B14" s="197"/>
      <c r="C14" s="198" t="s">
        <v>1242</v>
      </c>
      <c r="D14" s="199"/>
      <c r="E14" s="200">
        <v>0</v>
      </c>
      <c r="F14" s="200">
        <v>0</v>
      </c>
      <c r="G14" s="200">
        <v>0</v>
      </c>
      <c r="H14" s="200">
        <v>0</v>
      </c>
      <c r="I14" s="200">
        <v>0</v>
      </c>
      <c r="J14" s="200">
        <v>0</v>
      </c>
    </row>
    <row r="15" spans="2:10" ht="18" customHeight="1" collapsed="1">
      <c r="B15" s="197"/>
      <c r="C15" s="198" t="s">
        <v>1278</v>
      </c>
      <c r="D15" s="199"/>
      <c r="E15" s="200">
        <v>-1000</v>
      </c>
      <c r="F15" s="200">
        <v>-1000</v>
      </c>
      <c r="G15" s="200">
        <v>0</v>
      </c>
      <c r="H15" s="200">
        <v>0</v>
      </c>
      <c r="I15" s="200">
        <v>0</v>
      </c>
      <c r="J15" s="200">
        <v>0</v>
      </c>
    </row>
    <row r="16" spans="2:10" ht="18" customHeight="1">
      <c r="B16" s="194" t="s">
        <v>1279</v>
      </c>
      <c r="C16" s="195" t="s">
        <v>1280</v>
      </c>
      <c r="D16" s="322"/>
      <c r="E16" s="196" t="e">
        <f t="shared" ref="E16:J16" si="4">E5+E9</f>
        <v>#N/A</v>
      </c>
      <c r="F16" s="196" t="e">
        <f t="shared" si="4"/>
        <v>#N/A</v>
      </c>
      <c r="G16" s="196" t="e">
        <f t="shared" si="4"/>
        <v>#N/A</v>
      </c>
      <c r="H16" s="196" t="e">
        <f t="shared" si="4"/>
        <v>#N/A</v>
      </c>
      <c r="I16" s="196" t="e">
        <f t="shared" si="4"/>
        <v>#N/A</v>
      </c>
      <c r="J16" s="196" t="e">
        <f t="shared" si="4"/>
        <v>#N/A</v>
      </c>
    </row>
    <row r="17" spans="1:11" ht="18" customHeight="1">
      <c r="B17" s="194" t="s">
        <v>1281</v>
      </c>
      <c r="C17" s="195" t="s">
        <v>1282</v>
      </c>
      <c r="D17" s="322"/>
      <c r="E17" s="196">
        <f t="shared" ref="E17:J17" si="5">SUM(E18:E18)</f>
        <v>0</v>
      </c>
      <c r="F17" s="196">
        <f t="shared" si="5"/>
        <v>0</v>
      </c>
      <c r="G17" s="196">
        <f t="shared" si="5"/>
        <v>0</v>
      </c>
      <c r="H17" s="196">
        <f t="shared" si="5"/>
        <v>0</v>
      </c>
      <c r="I17" s="196">
        <f t="shared" si="5"/>
        <v>0</v>
      </c>
      <c r="J17" s="196">
        <f t="shared" si="5"/>
        <v>0</v>
      </c>
    </row>
    <row r="18" spans="1:11" ht="18" hidden="1" customHeight="1" outlineLevel="1">
      <c r="B18" s="197"/>
      <c r="C18" s="198" t="s">
        <v>1189</v>
      </c>
      <c r="D18" s="199"/>
      <c r="E18" s="200">
        <v>0</v>
      </c>
      <c r="F18" s="200">
        <v>0</v>
      </c>
      <c r="G18" s="200">
        <v>0</v>
      </c>
      <c r="H18" s="200">
        <v>0</v>
      </c>
      <c r="I18" s="200">
        <v>0</v>
      </c>
      <c r="J18" s="200">
        <v>0</v>
      </c>
    </row>
    <row r="19" spans="1:11" ht="18" customHeight="1" collapsed="1">
      <c r="B19" s="194" t="s">
        <v>1283</v>
      </c>
      <c r="C19" s="195" t="s">
        <v>1284</v>
      </c>
      <c r="D19" s="322"/>
      <c r="E19" s="196" t="e">
        <f t="shared" ref="E19:J19" si="6">E16+E17</f>
        <v>#N/A</v>
      </c>
      <c r="F19" s="196" t="e">
        <f t="shared" si="6"/>
        <v>#N/A</v>
      </c>
      <c r="G19" s="196" t="e">
        <f t="shared" si="6"/>
        <v>#N/A</v>
      </c>
      <c r="H19" s="196" t="e">
        <f t="shared" si="6"/>
        <v>#N/A</v>
      </c>
      <c r="I19" s="196" t="e">
        <f t="shared" si="6"/>
        <v>#N/A</v>
      </c>
      <c r="J19" s="196" t="e">
        <f t="shared" si="6"/>
        <v>#N/A</v>
      </c>
    </row>
    <row r="20" spans="1:11" ht="18" customHeight="1">
      <c r="B20" s="194" t="s">
        <v>1285</v>
      </c>
      <c r="C20" s="195" t="s">
        <v>1286</v>
      </c>
      <c r="D20" s="199"/>
      <c r="E20" s="196">
        <f>(E21+E26+E30+E33)</f>
        <v>-333917000</v>
      </c>
      <c r="F20" s="196">
        <f>(F21+F26+F30+F33)</f>
        <v>-225380000</v>
      </c>
      <c r="G20" s="196">
        <f t="shared" ref="G20:H20" si="7">(G21+G26+G30+G33)</f>
        <v>69000</v>
      </c>
      <c r="H20" s="196">
        <f t="shared" si="7"/>
        <v>96000</v>
      </c>
      <c r="I20" s="196">
        <f t="shared" ref="I20:J20" si="8">(I21+I26+I30+I33)</f>
        <v>27000</v>
      </c>
      <c r="J20" s="196">
        <f t="shared" si="8"/>
        <v>27000</v>
      </c>
    </row>
    <row r="21" spans="1:11" s="190" customFormat="1" ht="18" customHeight="1">
      <c r="B21" s="201"/>
      <c r="C21" s="199" t="s">
        <v>1287</v>
      </c>
      <c r="D21" s="199"/>
      <c r="E21" s="202">
        <f t="shared" ref="E21:F21" si="9">SUM(E22:E25)</f>
        <v>-14636000</v>
      </c>
      <c r="F21" s="202">
        <f t="shared" si="9"/>
        <v>-11847000</v>
      </c>
      <c r="G21" s="202">
        <f t="shared" ref="G21:H21" si="10">SUM(G22:G25)</f>
        <v>0</v>
      </c>
      <c r="H21" s="202">
        <f t="shared" si="10"/>
        <v>0</v>
      </c>
      <c r="I21" s="202">
        <f t="shared" ref="I21:J21" si="11">SUM(I22:I25)</f>
        <v>0</v>
      </c>
      <c r="J21" s="202">
        <f t="shared" si="11"/>
        <v>0</v>
      </c>
    </row>
    <row r="22" spans="1:11" ht="18" customHeight="1">
      <c r="B22" s="197"/>
      <c r="C22" s="203" t="s">
        <v>1288</v>
      </c>
      <c r="D22" s="199"/>
      <c r="E22" s="200">
        <v>-10607000</v>
      </c>
      <c r="F22" s="200">
        <v>-9429000</v>
      </c>
      <c r="G22" s="200">
        <v>0</v>
      </c>
      <c r="H22" s="200">
        <v>0</v>
      </c>
      <c r="I22" s="200">
        <v>0</v>
      </c>
      <c r="J22" s="200">
        <v>0</v>
      </c>
    </row>
    <row r="23" spans="1:11" ht="18" customHeight="1">
      <c r="B23" s="197"/>
      <c r="C23" s="203" t="s">
        <v>1289</v>
      </c>
      <c r="D23" s="199"/>
      <c r="E23" s="200">
        <v>-3212000</v>
      </c>
      <c r="F23" s="200">
        <v>-1833000</v>
      </c>
      <c r="G23" s="200">
        <v>0</v>
      </c>
      <c r="H23" s="200">
        <v>0</v>
      </c>
      <c r="I23" s="200">
        <v>0</v>
      </c>
      <c r="J23" s="200">
        <v>0</v>
      </c>
    </row>
    <row r="24" spans="1:11" ht="18" customHeight="1">
      <c r="B24" s="197"/>
      <c r="C24" s="203" t="s">
        <v>1290</v>
      </c>
      <c r="D24" s="199"/>
      <c r="E24" s="200">
        <v>-817000</v>
      </c>
      <c r="F24" s="200">
        <v>-585000</v>
      </c>
      <c r="G24" s="200">
        <v>0</v>
      </c>
      <c r="H24" s="200">
        <v>0</v>
      </c>
      <c r="I24" s="200">
        <v>0</v>
      </c>
      <c r="J24" s="200">
        <v>0</v>
      </c>
    </row>
    <row r="25" spans="1:11" ht="18" hidden="1" customHeight="1" outlineLevel="1">
      <c r="B25" s="197"/>
      <c r="C25" s="203" t="s">
        <v>1201</v>
      </c>
      <c r="D25" s="199"/>
      <c r="E25" s="200">
        <v>0</v>
      </c>
      <c r="F25" s="200">
        <v>0</v>
      </c>
      <c r="G25" s="200">
        <v>0</v>
      </c>
      <c r="H25" s="200">
        <v>0</v>
      </c>
      <c r="I25" s="200">
        <v>0</v>
      </c>
      <c r="J25" s="200">
        <v>0</v>
      </c>
    </row>
    <row r="26" spans="1:11" s="190" customFormat="1" ht="18" customHeight="1" collapsed="1">
      <c r="B26" s="201"/>
      <c r="C26" s="199" t="s">
        <v>1291</v>
      </c>
      <c r="D26" s="199"/>
      <c r="E26" s="202">
        <f t="shared" ref="E26:F26" si="12">SUM(E27:E29)</f>
        <v>-209943000</v>
      </c>
      <c r="F26" s="202">
        <f t="shared" si="12"/>
        <v>-105426000</v>
      </c>
      <c r="G26" s="202">
        <f t="shared" ref="G26:H26" si="13">SUM(G27:G29)</f>
        <v>-272000</v>
      </c>
      <c r="H26" s="202">
        <f t="shared" si="13"/>
        <v>-428000</v>
      </c>
      <c r="I26" s="202">
        <f t="shared" ref="I26:J26" si="14">SUM(I27:I29)</f>
        <v>-156000</v>
      </c>
      <c r="J26" s="202">
        <f t="shared" si="14"/>
        <v>-156000</v>
      </c>
    </row>
    <row r="27" spans="1:11" ht="18" customHeight="1">
      <c r="B27" s="197"/>
      <c r="C27" s="203" t="s">
        <v>1195</v>
      </c>
      <c r="D27" s="199"/>
      <c r="E27" s="200">
        <v>-174632000</v>
      </c>
      <c r="F27" s="200">
        <v>-88385000</v>
      </c>
      <c r="G27" s="200">
        <v>-243000</v>
      </c>
      <c r="H27" s="200">
        <v>-382000</v>
      </c>
      <c r="I27" s="200">
        <v>-138000</v>
      </c>
      <c r="J27" s="200">
        <v>-138000</v>
      </c>
    </row>
    <row r="28" spans="1:11" ht="18" customHeight="1">
      <c r="B28" s="197"/>
      <c r="C28" s="203" t="s">
        <v>1292</v>
      </c>
      <c r="D28" s="199"/>
      <c r="E28" s="200">
        <v>-2523000</v>
      </c>
      <c r="F28" s="200">
        <v>-1779000</v>
      </c>
      <c r="G28" s="200">
        <v>0</v>
      </c>
      <c r="H28" s="200">
        <v>0</v>
      </c>
      <c r="I28" s="200">
        <v>0</v>
      </c>
      <c r="J28" s="200">
        <v>0</v>
      </c>
    </row>
    <row r="29" spans="1:11" ht="18" customHeight="1">
      <c r="B29" s="197"/>
      <c r="C29" s="203" t="s">
        <v>1293</v>
      </c>
      <c r="D29" s="199"/>
      <c r="E29" s="200">
        <v>-32788000</v>
      </c>
      <c r="F29" s="200">
        <v>-15262000</v>
      </c>
      <c r="G29" s="200">
        <v>-29000</v>
      </c>
      <c r="H29" s="200">
        <v>-46000</v>
      </c>
      <c r="I29" s="200">
        <v>-18000</v>
      </c>
      <c r="J29" s="200">
        <v>-18000</v>
      </c>
      <c r="K29" s="333">
        <v>-15262000</v>
      </c>
    </row>
    <row r="30" spans="1:11" s="190" customFormat="1" ht="18" hidden="1" customHeight="1" outlineLevel="1">
      <c r="B30" s="201"/>
      <c r="C30" s="199" t="s">
        <v>1294</v>
      </c>
      <c r="D30" s="199"/>
      <c r="E30" s="200">
        <v>-1231000</v>
      </c>
      <c r="F30" s="200">
        <v>0</v>
      </c>
      <c r="G30" s="200">
        <v>0</v>
      </c>
      <c r="H30" s="200">
        <v>0</v>
      </c>
      <c r="I30" s="200">
        <v>0</v>
      </c>
      <c r="J30" s="200">
        <v>0</v>
      </c>
    </row>
    <row r="31" spans="1:11" ht="18" hidden="1" customHeight="1" outlineLevel="1">
      <c r="B31" s="197"/>
      <c r="C31" s="203" t="s">
        <v>1191</v>
      </c>
      <c r="D31" s="323"/>
      <c r="E31" s="200">
        <v>-1231000</v>
      </c>
      <c r="F31" s="200">
        <v>0</v>
      </c>
      <c r="G31" s="200">
        <v>0</v>
      </c>
      <c r="H31" s="200">
        <v>0</v>
      </c>
      <c r="I31" s="200">
        <v>0</v>
      </c>
      <c r="J31" s="200">
        <v>0</v>
      </c>
    </row>
    <row r="32" spans="1:11" ht="18" hidden="1" customHeight="1" outlineLevel="1">
      <c r="B32" s="197"/>
      <c r="C32" s="203" t="s">
        <v>1192</v>
      </c>
      <c r="D32" s="323"/>
      <c r="E32" s="200">
        <v>0</v>
      </c>
      <c r="F32" s="200">
        <v>0</v>
      </c>
      <c r="G32" s="200">
        <v>0</v>
      </c>
      <c r="H32" s="200">
        <v>0</v>
      </c>
      <c r="I32" s="200">
        <v>0</v>
      </c>
      <c r="J32" s="200">
        <v>0</v>
      </c>
    </row>
    <row r="33" spans="2:11" s="190" customFormat="1" ht="18" customHeight="1" collapsed="1">
      <c r="B33" s="201"/>
      <c r="C33" s="199" t="s">
        <v>1295</v>
      </c>
      <c r="D33" s="199"/>
      <c r="E33" s="202">
        <f>SUM(E34:E36)</f>
        <v>-108107000</v>
      </c>
      <c r="F33" s="202">
        <f>SUM(F34:F36)</f>
        <v>-108107000</v>
      </c>
      <c r="G33" s="202">
        <f t="shared" ref="G33:H33" si="15">SUM(G34:G36)</f>
        <v>341000</v>
      </c>
      <c r="H33" s="202">
        <f t="shared" si="15"/>
        <v>524000</v>
      </c>
      <c r="I33" s="202">
        <f t="shared" ref="I33:J33" si="16">SUM(I34:I36)</f>
        <v>183000</v>
      </c>
      <c r="J33" s="202">
        <f t="shared" si="16"/>
        <v>183000</v>
      </c>
    </row>
    <row r="34" spans="2:11" ht="18" customHeight="1" outlineLevel="1">
      <c r="B34" s="197"/>
      <c r="C34" s="203" t="s">
        <v>1296</v>
      </c>
      <c r="D34" s="323"/>
      <c r="E34" s="200">
        <f>ROUND(-25675351.48,-3)</f>
        <v>-25675000</v>
      </c>
      <c r="F34" s="200">
        <f>ROUND(-25675351.48,-3)</f>
        <v>-25675000</v>
      </c>
      <c r="G34" s="200">
        <v>0</v>
      </c>
      <c r="H34" s="200">
        <v>0</v>
      </c>
      <c r="I34" s="200">
        <v>0</v>
      </c>
      <c r="J34" s="200">
        <v>0</v>
      </c>
    </row>
    <row r="35" spans="2:11" ht="18" customHeight="1" outlineLevel="1">
      <c r="B35" s="197"/>
      <c r="C35" s="203" t="s">
        <v>1143</v>
      </c>
      <c r="D35" s="323"/>
      <c r="E35" s="200">
        <f>ROUND(-77026054.44,-3)-1000</f>
        <v>-77027000</v>
      </c>
      <c r="F35" s="200">
        <f>ROUND(-77026054.44,-3)-1000</f>
        <v>-77027000</v>
      </c>
      <c r="G35" s="200">
        <v>0</v>
      </c>
      <c r="H35" s="200">
        <v>0</v>
      </c>
      <c r="I35" s="200">
        <v>0</v>
      </c>
      <c r="J35" s="200">
        <v>0</v>
      </c>
      <c r="K35" s="333">
        <f>ROUND(-77026054.44,-3)-1000</f>
        <v>-77027000</v>
      </c>
    </row>
    <row r="36" spans="2:11" ht="18" customHeight="1">
      <c r="B36" s="245"/>
      <c r="C36" s="246" t="s">
        <v>1297</v>
      </c>
      <c r="D36" s="324"/>
      <c r="E36" s="247">
        <f>ROUND(-5405337.15,-3)</f>
        <v>-5405000</v>
      </c>
      <c r="F36" s="247">
        <f>ROUND(-5405337.15,-3)</f>
        <v>-5405000</v>
      </c>
      <c r="G36" s="200">
        <v>341000</v>
      </c>
      <c r="H36" s="200">
        <v>524000</v>
      </c>
      <c r="I36" s="200">
        <v>183000</v>
      </c>
      <c r="J36" s="200">
        <v>183000</v>
      </c>
    </row>
    <row r="37" spans="2:11" s="166" customFormat="1" ht="15" customHeight="1">
      <c r="B37" s="292" t="s">
        <v>1298</v>
      </c>
      <c r="C37" s="183"/>
      <c r="D37" s="183"/>
    </row>
    <row r="38" spans="2:11" ht="15" customHeight="1">
      <c r="B38" s="191"/>
      <c r="D38" s="325"/>
      <c r="E38" s="192"/>
      <c r="F38" s="192"/>
      <c r="G38" s="192"/>
      <c r="H38" s="192"/>
      <c r="I38" s="192"/>
      <c r="J38" s="192"/>
    </row>
    <row r="40" spans="2:11" s="166" customFormat="1" ht="11.5">
      <c r="B40" s="163" t="s">
        <v>1149</v>
      </c>
      <c r="C40" s="172"/>
      <c r="D40" s="193"/>
      <c r="E40" s="193"/>
      <c r="F40" s="193"/>
      <c r="G40" s="193"/>
      <c r="H40" s="193"/>
      <c r="I40" s="193"/>
      <c r="J40" s="193"/>
    </row>
    <row r="41" spans="2:11" s="166" customFormat="1" ht="11.5">
      <c r="B41" s="173" t="s">
        <v>1299</v>
      </c>
      <c r="C41" s="174"/>
      <c r="D41" s="174"/>
      <c r="E41" s="174" t="e">
        <f>E19+E20</f>
        <v>#N/A</v>
      </c>
      <c r="F41" s="174" t="e">
        <f>F19+F20</f>
        <v>#N/A</v>
      </c>
      <c r="G41" s="174" t="e">
        <f t="shared" ref="G41:H41" si="17">G19+G20</f>
        <v>#N/A</v>
      </c>
      <c r="H41" s="174" t="e">
        <f t="shared" si="17"/>
        <v>#N/A</v>
      </c>
      <c r="I41" s="174" t="e">
        <f t="shared" ref="I41:J41" si="18">I19+I20</f>
        <v>#N/A</v>
      </c>
      <c r="J41" s="174" t="e">
        <f t="shared" si="18"/>
        <v>#N/A</v>
      </c>
    </row>
    <row r="43" spans="2:11" s="166" customFormat="1" ht="11.5">
      <c r="B43" s="163" t="s">
        <v>1149</v>
      </c>
      <c r="C43" s="172"/>
      <c r="D43" s="193"/>
      <c r="E43" s="193"/>
      <c r="F43" s="193"/>
      <c r="G43" s="193"/>
      <c r="H43" s="193"/>
      <c r="I43" s="193"/>
      <c r="J43" s="193"/>
    </row>
    <row r="44" spans="2:11" s="166" customFormat="1" ht="11.5">
      <c r="B44" s="173" t="s">
        <v>1205</v>
      </c>
      <c r="C44" s="174"/>
      <c r="D44" s="174"/>
      <c r="E44" s="174" t="e">
        <f>VLOOKUP($B44,DRE!$B:$XFD,MATCH(E$3,DRE!$B$3:$XFD$3,0),FALSE)</f>
        <v>#N/A</v>
      </c>
      <c r="F44" s="174" t="e">
        <f>VLOOKUP($B44,DRE!$B:$XFD,MATCH(F$3,DRE!$B$3:$XFD$3,0),FALSE)</f>
        <v>#N/A</v>
      </c>
      <c r="G44" s="174" t="e">
        <f>VLOOKUP($B44,DRE!$B:$XFD,MATCH(G$3,DRE!$B$3:$XFD$3,0),FALSE)</f>
        <v>#N/A</v>
      </c>
      <c r="H44" s="174" t="e">
        <f>VLOOKUP($B44,DRE!$B:$XFD,MATCH(H$3,DRE!$B$3:$XFD$3,0),FALSE)</f>
        <v>#N/A</v>
      </c>
      <c r="I44" s="174" t="e">
        <f>VLOOKUP($B44,DRE!$B:$XFD,MATCH(I$3,DRE!$B$3:$XFD$3,0),FALSE)</f>
        <v>#N/A</v>
      </c>
      <c r="J44" s="174" t="e">
        <f>VLOOKUP($B44,DRE!$B:$XFD,MATCH(J$3,DRE!$B$3:$XFD$3,0),FALSE)</f>
        <v>#N/A</v>
      </c>
    </row>
    <row r="45" spans="2:11" ht="15" customHeight="1">
      <c r="E45" s="288" t="e">
        <f t="shared" ref="E45:J45" si="19">E44+E33</f>
        <v>#N/A</v>
      </c>
      <c r="F45" s="288" t="e">
        <f t="shared" si="19"/>
        <v>#N/A</v>
      </c>
      <c r="G45" s="288" t="e">
        <f t="shared" si="19"/>
        <v>#N/A</v>
      </c>
      <c r="H45" s="288" t="e">
        <f t="shared" si="19"/>
        <v>#N/A</v>
      </c>
      <c r="I45" s="288" t="e">
        <f t="shared" si="19"/>
        <v>#N/A</v>
      </c>
      <c r="J45" s="288" t="e">
        <f t="shared" si="19"/>
        <v>#N/A</v>
      </c>
    </row>
  </sheetData>
  <mergeCells count="7">
    <mergeCell ref="H3:H4"/>
    <mergeCell ref="J3:J4"/>
    <mergeCell ref="G3:G4"/>
    <mergeCell ref="B3:D4"/>
    <mergeCell ref="I3:I4"/>
    <mergeCell ref="F3:F4"/>
    <mergeCell ref="E3:E4"/>
  </mergeCells>
  <conditionalFormatting sqref="B10:C15">
    <cfRule type="cellIs" dxfId="58" priority="64" operator="lessThan">
      <formula>0</formula>
    </cfRule>
  </conditionalFormatting>
  <conditionalFormatting sqref="B21:C36">
    <cfRule type="cellIs" dxfId="57" priority="21" operator="lessThan">
      <formula>0</formula>
    </cfRule>
  </conditionalFormatting>
  <conditionalFormatting sqref="B6:D8">
    <cfRule type="cellIs" dxfId="56" priority="4" operator="lessThan">
      <formula>0</formula>
    </cfRule>
  </conditionalFormatting>
  <conditionalFormatting sqref="B18:D18">
    <cfRule type="cellIs" dxfId="55" priority="122" operator="lessThan">
      <formula>0</formula>
    </cfRule>
  </conditionalFormatting>
  <conditionalFormatting sqref="D10:D12">
    <cfRule type="cellIs" dxfId="54" priority="151" operator="lessThan">
      <formula>0</formula>
    </cfRule>
  </conditionalFormatting>
  <conditionalFormatting sqref="D14:D15">
    <cfRule type="cellIs" dxfId="53" priority="7649" operator="lessThan">
      <formula>0</formula>
    </cfRule>
  </conditionalFormatting>
  <conditionalFormatting sqref="D26:D36">
    <cfRule type="cellIs" dxfId="52" priority="23" operator="lessThan">
      <formula>0</formula>
    </cfRule>
  </conditionalFormatting>
  <conditionalFormatting sqref="E3:J3">
    <cfRule type="cellIs" dxfId="51" priority="1" operator="lessThan">
      <formula>0</formula>
    </cfRule>
  </conditionalFormatting>
  <conditionalFormatting sqref="E38:J38">
    <cfRule type="cellIs" dxfId="50" priority="3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ignoredErrors>
    <ignoredError sqref="F26 F9 F16:F17 F19:F21" formula="1"/>
  </ignoredError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4042E-07FD-4330-B994-DE616185B0B5}">
  <dimension ref="B1:Y51"/>
  <sheetViews>
    <sheetView showGridLines="0" view="pageBreakPreview" zoomScale="85" zoomScaleNormal="90" zoomScaleSheetLayoutView="85" workbookViewId="0">
      <selection activeCell="C10" sqref="C10"/>
    </sheetView>
  </sheetViews>
  <sheetFormatPr defaultColWidth="9.1796875" defaultRowHeight="15" customHeight="1" outlineLevelRow="1" outlineLevelCol="1"/>
  <cols>
    <col min="1" max="1" width="1.7265625" style="346" customWidth="1"/>
    <col min="2" max="2" width="5.54296875" style="346" customWidth="1"/>
    <col min="3" max="3" width="59.7265625" style="346" customWidth="1"/>
    <col min="4" max="4" width="5" style="347" hidden="1" customWidth="1" outlineLevel="1"/>
    <col min="5" max="5" width="16.7265625" style="347" customWidth="1" collapsed="1"/>
    <col min="6" max="6" width="16.7265625" style="347" customWidth="1"/>
    <col min="7" max="8" width="16.7265625" style="347" hidden="1" customWidth="1" outlineLevel="1"/>
    <col min="9" max="11" width="13.7265625" style="347" hidden="1" customWidth="1" outlineLevel="1"/>
    <col min="12" max="12" width="13.7265625" style="347" customWidth="1" collapsed="1"/>
    <col min="13" max="13" width="13.7265625" style="347" customWidth="1"/>
    <col min="14" max="15" width="13.7265625" style="347" hidden="1" customWidth="1" outlineLevel="1"/>
    <col min="16" max="16" width="16.7265625" style="347" hidden="1" customWidth="1" outlineLevel="1"/>
    <col min="17" max="17" width="13.7265625" style="346" hidden="1" customWidth="1" outlineLevel="1"/>
    <col min="18" max="18" width="13.7265625" style="347" hidden="1" customWidth="1" outlineLevel="1"/>
    <col min="19" max="22" width="12.26953125" style="346" hidden="1" customWidth="1" outlineLevel="1"/>
    <col min="23" max="23" width="11.26953125" style="346" hidden="1" customWidth="1" outlineLevel="1"/>
    <col min="24" max="24" width="9.1796875" style="346" collapsed="1"/>
    <col min="25" max="25" width="13.54296875" style="346" bestFit="1" customWidth="1"/>
    <col min="26" max="16384" width="9.1796875" style="346"/>
  </cols>
  <sheetData>
    <row r="1" spans="2:25" ht="7.5" customHeight="1"/>
    <row r="2" spans="2:25" ht="15" customHeight="1">
      <c r="B2" s="348"/>
      <c r="C2" s="348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50"/>
      <c r="R2" s="349"/>
      <c r="S2" s="350"/>
      <c r="T2" s="347" t="s">
        <v>1163</v>
      </c>
      <c r="U2" s="350"/>
      <c r="V2" s="350"/>
    </row>
    <row r="3" spans="2:25" s="351" customFormat="1" ht="20.149999999999999" customHeight="1">
      <c r="B3" s="1006" t="s">
        <v>1270</v>
      </c>
      <c r="C3" s="1007"/>
      <c r="D3" s="1008"/>
      <c r="E3" s="1004" t="s">
        <v>1463</v>
      </c>
      <c r="F3" s="1004" t="s">
        <v>1464</v>
      </c>
      <c r="G3" s="1004" t="s">
        <v>1152</v>
      </c>
      <c r="H3" s="1004" t="s">
        <v>1153</v>
      </c>
      <c r="I3" s="1004">
        <v>2022</v>
      </c>
      <c r="J3" s="1004" t="s">
        <v>1154</v>
      </c>
      <c r="K3" s="1004" t="s">
        <v>1155</v>
      </c>
      <c r="L3" s="1004" t="s">
        <v>1156</v>
      </c>
      <c r="M3" s="1004" t="s">
        <v>1157</v>
      </c>
      <c r="N3" s="1004" t="s">
        <v>1159</v>
      </c>
      <c r="O3" s="1012" t="s">
        <v>1158</v>
      </c>
      <c r="P3" s="1012" t="s">
        <v>1160</v>
      </c>
      <c r="Q3" s="1014">
        <v>2021</v>
      </c>
      <c r="R3" s="1004" t="s">
        <v>1161</v>
      </c>
      <c r="S3" s="1004" t="s">
        <v>1162</v>
      </c>
      <c r="T3" s="1016" t="s">
        <v>1300</v>
      </c>
      <c r="U3" s="1004" t="s">
        <v>1164</v>
      </c>
      <c r="V3" s="1004" t="s">
        <v>1165</v>
      </c>
      <c r="W3" s="1004" t="s">
        <v>1166</v>
      </c>
      <c r="X3" s="582"/>
    </row>
    <row r="4" spans="2:25" s="351" customFormat="1" ht="20.149999999999999" customHeight="1">
      <c r="B4" s="1009"/>
      <c r="C4" s="1010"/>
      <c r="D4" s="1011"/>
      <c r="E4" s="1005"/>
      <c r="F4" s="1005"/>
      <c r="G4" s="1005"/>
      <c r="H4" s="1005"/>
      <c r="I4" s="1005"/>
      <c r="J4" s="1005"/>
      <c r="K4" s="1005"/>
      <c r="L4" s="1005"/>
      <c r="M4" s="1005"/>
      <c r="N4" s="1005"/>
      <c r="O4" s="1013"/>
      <c r="P4" s="1013"/>
      <c r="Q4" s="1015"/>
      <c r="R4" s="1005"/>
      <c r="S4" s="1005"/>
      <c r="T4" s="1015"/>
      <c r="U4" s="1005"/>
      <c r="V4" s="1005"/>
      <c r="W4" s="1005"/>
      <c r="X4" s="582"/>
    </row>
    <row r="5" spans="2:25" ht="18" customHeight="1">
      <c r="B5" s="583" t="s">
        <v>1271</v>
      </c>
      <c r="C5" s="584" t="s">
        <v>1272</v>
      </c>
      <c r="D5" s="585"/>
      <c r="E5" s="586">
        <v>541381451.81000006</v>
      </c>
      <c r="F5" s="586">
        <v>1558150464.3099999</v>
      </c>
      <c r="G5" s="586">
        <v>1016768562.5</v>
      </c>
      <c r="H5" s="586">
        <v>514519690.41999996</v>
      </c>
      <c r="I5" s="586">
        <v>2099235993.8299999</v>
      </c>
      <c r="J5" s="586">
        <v>1093385571.5700002</v>
      </c>
      <c r="K5" s="586">
        <v>526339424.03000003</v>
      </c>
      <c r="L5" s="586">
        <v>567046147.53999996</v>
      </c>
      <c r="M5" s="586">
        <v>1572896569.8</v>
      </c>
      <c r="N5" s="586">
        <f>SUM(N6:N8)</f>
        <v>1005850422.2600001</v>
      </c>
      <c r="O5" s="586">
        <f>SUM(O6:O8)</f>
        <v>510359082.71000004</v>
      </c>
      <c r="P5" s="586">
        <f>SUM(P6:P8)</f>
        <v>495491000</v>
      </c>
      <c r="Q5" s="586">
        <f t="shared" ref="Q5:V5" si="0">SUM(Q6:Q8)</f>
        <v>230285811.29999998</v>
      </c>
      <c r="R5" s="586">
        <f>SUM(R6:R8)</f>
        <v>229947087.88</v>
      </c>
      <c r="S5" s="586">
        <f t="shared" si="0"/>
        <v>626000</v>
      </c>
      <c r="T5" s="586">
        <f t="shared" si="0"/>
        <v>965000</v>
      </c>
      <c r="U5" s="586">
        <f t="shared" si="0"/>
        <v>339000</v>
      </c>
      <c r="V5" s="586">
        <f t="shared" si="0"/>
        <v>339000</v>
      </c>
      <c r="W5" s="586">
        <v>0</v>
      </c>
      <c r="X5" s="587"/>
    </row>
    <row r="6" spans="2:25" ht="18" customHeight="1">
      <c r="B6" s="588"/>
      <c r="C6" s="589" t="s">
        <v>1172</v>
      </c>
      <c r="D6" s="590" t="s">
        <v>1167</v>
      </c>
      <c r="E6" s="591">
        <v>50047499.119999997</v>
      </c>
      <c r="F6" s="591">
        <v>145009434.52000001</v>
      </c>
      <c r="G6" s="591">
        <v>94961605.400000006</v>
      </c>
      <c r="H6" s="591">
        <v>43902635.149999999</v>
      </c>
      <c r="I6" s="591">
        <v>85144870.269999996</v>
      </c>
      <c r="J6" s="591">
        <v>60929903.129999995</v>
      </c>
      <c r="K6" s="591">
        <v>34495248.989999995</v>
      </c>
      <c r="L6" s="591">
        <v>26434654.140000001</v>
      </c>
      <c r="M6" s="591">
        <v>50649621.280000001</v>
      </c>
      <c r="N6" s="591">
        <v>24214967.140000001</v>
      </c>
      <c r="O6" s="591">
        <v>15054572.09</v>
      </c>
      <c r="P6" s="591">
        <v>9160000</v>
      </c>
      <c r="Q6" s="591">
        <v>2690034.32</v>
      </c>
      <c r="R6" s="592">
        <v>2351310.9</v>
      </c>
      <c r="S6" s="591">
        <v>626000</v>
      </c>
      <c r="T6" s="591">
        <v>965000</v>
      </c>
      <c r="U6" s="591">
        <v>339000</v>
      </c>
      <c r="V6" s="591">
        <v>339000</v>
      </c>
      <c r="W6" s="591">
        <v>0</v>
      </c>
      <c r="X6" s="587"/>
    </row>
    <row r="7" spans="2:25" ht="18" customHeight="1">
      <c r="B7" s="588"/>
      <c r="C7" s="589" t="s">
        <v>1301</v>
      </c>
      <c r="D7" s="593"/>
      <c r="E7" s="591">
        <v>491275490.74000001</v>
      </c>
      <c r="F7" s="591">
        <v>1412879434.27</v>
      </c>
      <c r="G7" s="591">
        <v>921603783.52999997</v>
      </c>
      <c r="H7" s="591">
        <v>470532678.51999998</v>
      </c>
      <c r="I7" s="591">
        <v>2013365838.76</v>
      </c>
      <c r="J7" s="591">
        <v>1032119673.7800001</v>
      </c>
      <c r="K7" s="591">
        <v>491671964.67000002</v>
      </c>
      <c r="L7" s="591">
        <v>540447709.11000001</v>
      </c>
      <c r="M7" s="591">
        <v>1521693874.0899999</v>
      </c>
      <c r="N7" s="591">
        <v>981246164.98000014</v>
      </c>
      <c r="O7" s="591">
        <v>495017582.02000004</v>
      </c>
      <c r="P7" s="591">
        <v>486229000</v>
      </c>
      <c r="Q7" s="591">
        <v>227546931.32999998</v>
      </c>
      <c r="R7" s="592">
        <v>227546931.32999998</v>
      </c>
      <c r="S7" s="591"/>
      <c r="T7" s="591"/>
      <c r="U7" s="591"/>
      <c r="V7" s="591"/>
      <c r="W7" s="591">
        <v>0</v>
      </c>
      <c r="X7" s="587"/>
    </row>
    <row r="8" spans="2:25" ht="18" customHeight="1">
      <c r="B8" s="588"/>
      <c r="C8" s="589" t="s">
        <v>1183</v>
      </c>
      <c r="D8" s="593"/>
      <c r="E8" s="591">
        <v>59451.950000000004</v>
      </c>
      <c r="F8" s="591">
        <v>262495.52</v>
      </c>
      <c r="G8" s="591">
        <v>203173.57</v>
      </c>
      <c r="H8" s="591">
        <v>84376.75</v>
      </c>
      <c r="I8" s="591">
        <v>725284.8</v>
      </c>
      <c r="J8" s="591">
        <v>335994.66000000003</v>
      </c>
      <c r="K8" s="591">
        <v>172210.37</v>
      </c>
      <c r="L8" s="591">
        <v>163784.29</v>
      </c>
      <c r="M8" s="591">
        <v>553074.43000000005</v>
      </c>
      <c r="N8" s="591">
        <v>389290.14</v>
      </c>
      <c r="O8" s="591">
        <v>286928.59999999998</v>
      </c>
      <c r="P8" s="591">
        <v>102000</v>
      </c>
      <c r="Q8" s="591">
        <v>48845.65</v>
      </c>
      <c r="R8" s="592">
        <v>48845.65</v>
      </c>
      <c r="S8" s="591">
        <v>0</v>
      </c>
      <c r="T8" s="591">
        <v>0</v>
      </c>
      <c r="U8" s="591">
        <v>0</v>
      </c>
      <c r="V8" s="591">
        <v>0</v>
      </c>
      <c r="W8" s="591">
        <v>0</v>
      </c>
      <c r="X8" s="587"/>
    </row>
    <row r="9" spans="2:25" ht="18" customHeight="1">
      <c r="B9" s="594" t="s">
        <v>1273</v>
      </c>
      <c r="C9" s="595" t="s">
        <v>1274</v>
      </c>
      <c r="D9" s="596"/>
      <c r="E9" s="597">
        <v>15053498.809999999</v>
      </c>
      <c r="F9" s="597">
        <v>34588495.43</v>
      </c>
      <c r="G9" s="597">
        <v>19534866.620000001</v>
      </c>
      <c r="H9" s="597">
        <v>9534147.8900000006</v>
      </c>
      <c r="I9" s="597">
        <v>32934297.68</v>
      </c>
      <c r="J9" s="597">
        <v>15858990.270000001</v>
      </c>
      <c r="K9" s="597">
        <v>7142476.3000000007</v>
      </c>
      <c r="L9" s="597">
        <v>8716113.9700000007</v>
      </c>
      <c r="M9" s="597">
        <v>25791921.379999999</v>
      </c>
      <c r="N9" s="597">
        <f>SUM(N10:N15)-(400)</f>
        <v>17075107.41</v>
      </c>
      <c r="O9" s="597">
        <f t="shared" ref="O9" si="1">SUM(O10:O15)</f>
        <v>9357229.6400000025</v>
      </c>
      <c r="P9" s="597">
        <f t="shared" ref="P9:V9" si="2">SUM(P10:P15)</f>
        <v>7719023.8600000003</v>
      </c>
      <c r="Q9" s="597">
        <f t="shared" si="2"/>
        <v>4905847.4399999995</v>
      </c>
      <c r="R9" s="597">
        <f>SUM(R10:R15)-300</f>
        <v>4905547.4399999995</v>
      </c>
      <c r="S9" s="597">
        <f t="shared" si="2"/>
        <v>13000</v>
      </c>
      <c r="T9" s="597">
        <f t="shared" si="2"/>
        <v>-13000</v>
      </c>
      <c r="U9" s="597">
        <f t="shared" si="2"/>
        <v>0</v>
      </c>
      <c r="V9" s="597">
        <f t="shared" si="2"/>
        <v>0</v>
      </c>
      <c r="W9" s="597">
        <f t="shared" ref="W9" si="3">SUM(W10:W15)</f>
        <v>0</v>
      </c>
      <c r="X9" s="587"/>
    </row>
    <row r="10" spans="2:25" ht="18" customHeight="1">
      <c r="B10" s="588"/>
      <c r="C10" s="589" t="s">
        <v>1275</v>
      </c>
      <c r="D10" s="593"/>
      <c r="E10" s="591">
        <v>4084278.8699999996</v>
      </c>
      <c r="F10" s="591">
        <v>12828495.289999999</v>
      </c>
      <c r="G10" s="591">
        <v>8744216.4199999999</v>
      </c>
      <c r="H10" s="591">
        <v>3783974.4499999997</v>
      </c>
      <c r="I10" s="591">
        <v>26541918.050000001</v>
      </c>
      <c r="J10" s="591">
        <v>10995693.960000001</v>
      </c>
      <c r="K10" s="591">
        <v>4709262.28</v>
      </c>
      <c r="L10" s="591">
        <v>6286431.6799999997</v>
      </c>
      <c r="M10" s="591">
        <v>21833155.77</v>
      </c>
      <c r="N10" s="591">
        <f>15546724.09-(300)</f>
        <v>15546424.09</v>
      </c>
      <c r="O10" s="591">
        <v>8398086.0500000007</v>
      </c>
      <c r="P10" s="591">
        <v>7149000</v>
      </c>
      <c r="Q10" s="591">
        <v>4587340.92</v>
      </c>
      <c r="R10" s="592">
        <v>4587340.92</v>
      </c>
      <c r="S10" s="591">
        <v>0</v>
      </c>
      <c r="T10" s="591">
        <v>0</v>
      </c>
      <c r="U10" s="591">
        <v>0</v>
      </c>
      <c r="V10" s="591">
        <v>0</v>
      </c>
      <c r="W10" s="591">
        <v>0</v>
      </c>
      <c r="X10" s="587"/>
      <c r="Y10" s="422"/>
    </row>
    <row r="11" spans="2:25" ht="18" hidden="1" customHeight="1" outlineLevel="1">
      <c r="B11" s="588"/>
      <c r="C11" s="589" t="s">
        <v>1276</v>
      </c>
      <c r="D11" s="593"/>
      <c r="E11" s="591">
        <v>0</v>
      </c>
      <c r="F11" s="591">
        <v>0</v>
      </c>
      <c r="G11" s="591">
        <v>0</v>
      </c>
      <c r="H11" s="591">
        <v>0</v>
      </c>
      <c r="I11" s="591">
        <v>0</v>
      </c>
      <c r="J11" s="591">
        <v>0</v>
      </c>
      <c r="K11" s="591">
        <v>0</v>
      </c>
      <c r="L11" s="591"/>
      <c r="M11" s="591"/>
      <c r="N11" s="591"/>
      <c r="O11" s="591"/>
      <c r="P11" s="591">
        <v>0</v>
      </c>
      <c r="Q11" s="591">
        <v>0</v>
      </c>
      <c r="R11" s="592">
        <v>0</v>
      </c>
      <c r="S11" s="591">
        <v>0</v>
      </c>
      <c r="T11" s="591">
        <v>0</v>
      </c>
      <c r="U11" s="591">
        <v>0</v>
      </c>
      <c r="V11" s="591">
        <v>0</v>
      </c>
      <c r="W11" s="591">
        <v>0</v>
      </c>
      <c r="X11" s="587"/>
      <c r="Y11" s="422"/>
    </row>
    <row r="12" spans="2:25" ht="18" customHeight="1" collapsed="1">
      <c r="B12" s="588"/>
      <c r="C12" s="589" t="s">
        <v>1277</v>
      </c>
      <c r="D12" s="593"/>
      <c r="E12" s="591">
        <v>36085.599999999999</v>
      </c>
      <c r="F12" s="591">
        <v>324222.96999999997</v>
      </c>
      <c r="G12" s="591">
        <v>288137.37</v>
      </c>
      <c r="H12" s="591">
        <v>121146.06999999999</v>
      </c>
      <c r="I12" s="591">
        <v>410391.44</v>
      </c>
      <c r="J12" s="591">
        <v>161069.79999999999</v>
      </c>
      <c r="K12" s="591">
        <v>53466.16</v>
      </c>
      <c r="L12" s="591">
        <v>107603.64</v>
      </c>
      <c r="M12" s="591">
        <v>356925.28</v>
      </c>
      <c r="N12" s="591">
        <v>249321.64</v>
      </c>
      <c r="O12" s="591">
        <v>33808.82</v>
      </c>
      <c r="P12" s="591">
        <v>216000</v>
      </c>
      <c r="Q12" s="591">
        <v>0</v>
      </c>
      <c r="R12" s="592">
        <v>0</v>
      </c>
      <c r="S12" s="591">
        <v>0</v>
      </c>
      <c r="T12" s="591">
        <v>0</v>
      </c>
      <c r="U12" s="591">
        <v>0</v>
      </c>
      <c r="V12" s="591">
        <v>0</v>
      </c>
      <c r="W12" s="591">
        <v>0</v>
      </c>
      <c r="X12" s="587"/>
      <c r="Y12" s="422"/>
    </row>
    <row r="13" spans="2:25" ht="18" customHeight="1">
      <c r="B13" s="588"/>
      <c r="C13" s="589" t="s">
        <v>1184</v>
      </c>
      <c r="D13" s="593"/>
      <c r="E13" s="591">
        <v>10892374.32</v>
      </c>
      <c r="F13" s="591">
        <v>21342977.060000002</v>
      </c>
      <c r="G13" s="591">
        <v>10450602.74</v>
      </c>
      <c r="H13" s="591">
        <v>5615596.3900000006</v>
      </c>
      <c r="I13" s="591">
        <v>5933012.5800000001</v>
      </c>
      <c r="J13" s="591">
        <v>4658952.6500000004</v>
      </c>
      <c r="K13" s="591">
        <v>2342778.7400000002</v>
      </c>
      <c r="L13" s="591">
        <v>2316173.91</v>
      </c>
      <c r="M13" s="591">
        <v>3590233.84</v>
      </c>
      <c r="N13" s="591">
        <v>1274059.93</v>
      </c>
      <c r="O13" s="591">
        <v>920304.88</v>
      </c>
      <c r="P13" s="591">
        <v>353499</v>
      </c>
      <c r="Q13" s="591">
        <v>317900.34999999998</v>
      </c>
      <c r="R13" s="592">
        <v>317900.34999999998</v>
      </c>
      <c r="S13" s="591">
        <v>13000</v>
      </c>
      <c r="T13" s="591">
        <v>-13000</v>
      </c>
      <c r="U13" s="591">
        <v>0</v>
      </c>
      <c r="V13" s="591">
        <v>0</v>
      </c>
      <c r="W13" s="591">
        <v>0</v>
      </c>
      <c r="X13" s="587"/>
      <c r="Y13" s="422"/>
    </row>
    <row r="14" spans="2:25" ht="18" hidden="1" customHeight="1" outlineLevel="1">
      <c r="B14" s="588"/>
      <c r="C14" s="589" t="s">
        <v>1242</v>
      </c>
      <c r="D14" s="593"/>
      <c r="E14" s="591"/>
      <c r="F14" s="591"/>
      <c r="G14" s="591"/>
      <c r="H14" s="591"/>
      <c r="I14" s="591">
        <v>0</v>
      </c>
      <c r="J14" s="591">
        <v>0</v>
      </c>
      <c r="K14" s="591">
        <v>0</v>
      </c>
      <c r="L14" s="591"/>
      <c r="M14" s="591"/>
      <c r="N14" s="591"/>
      <c r="O14" s="591"/>
      <c r="P14" s="591"/>
      <c r="Q14" s="591">
        <v>0</v>
      </c>
      <c r="R14" s="592">
        <v>0</v>
      </c>
      <c r="S14" s="591">
        <v>0</v>
      </c>
      <c r="T14" s="591">
        <v>0</v>
      </c>
      <c r="U14" s="591">
        <v>0</v>
      </c>
      <c r="V14" s="591">
        <v>0</v>
      </c>
      <c r="W14" s="591">
        <v>0</v>
      </c>
      <c r="X14" s="587"/>
      <c r="Y14" s="422"/>
    </row>
    <row r="15" spans="2:25" ht="18" customHeight="1" collapsed="1">
      <c r="B15" s="588"/>
      <c r="C15" s="589" t="s">
        <v>1278</v>
      </c>
      <c r="D15" s="593"/>
      <c r="E15" s="591">
        <v>41060.020000000004</v>
      </c>
      <c r="F15" s="591">
        <v>92970.110000000015</v>
      </c>
      <c r="G15" s="591">
        <v>51910.090000000004</v>
      </c>
      <c r="H15" s="591">
        <v>13430.980000000001</v>
      </c>
      <c r="I15" s="591">
        <v>48975.61</v>
      </c>
      <c r="J15" s="591">
        <v>43273.86</v>
      </c>
      <c r="K15" s="591">
        <v>37369.120000000003</v>
      </c>
      <c r="L15" s="591">
        <v>5904.74</v>
      </c>
      <c r="M15" s="591">
        <v>11606.49</v>
      </c>
      <c r="N15" s="591">
        <v>5701.75</v>
      </c>
      <c r="O15" s="591">
        <v>5029.8900000000003</v>
      </c>
      <c r="P15" s="591">
        <v>524.86</v>
      </c>
      <c r="Q15" s="591">
        <v>606.16999999999996</v>
      </c>
      <c r="R15" s="592">
        <v>606.16999999999996</v>
      </c>
      <c r="S15" s="591">
        <v>0</v>
      </c>
      <c r="T15" s="591">
        <v>0</v>
      </c>
      <c r="U15" s="591">
        <v>0</v>
      </c>
      <c r="V15" s="591">
        <v>0</v>
      </c>
      <c r="W15" s="591">
        <v>0</v>
      </c>
      <c r="X15" s="587"/>
      <c r="Y15" s="422"/>
    </row>
    <row r="16" spans="2:25" ht="18" customHeight="1">
      <c r="B16" s="594" t="s">
        <v>1279</v>
      </c>
      <c r="C16" s="595" t="s">
        <v>1280</v>
      </c>
      <c r="D16" s="596"/>
      <c r="E16" s="597">
        <v>526328053.00000006</v>
      </c>
      <c r="F16" s="597">
        <v>1523562068.8799999</v>
      </c>
      <c r="G16" s="597">
        <v>997233795.88</v>
      </c>
      <c r="H16" s="597">
        <v>504985642.52999997</v>
      </c>
      <c r="I16" s="597">
        <v>2066301696.1499999</v>
      </c>
      <c r="J16" s="597">
        <v>1077526581.3000002</v>
      </c>
      <c r="K16" s="597">
        <v>519196947.73000002</v>
      </c>
      <c r="L16" s="597">
        <v>558330033.56999993</v>
      </c>
      <c r="M16" s="597">
        <v>1547104648.4199998</v>
      </c>
      <c r="N16" s="597">
        <f t="shared" ref="N16" si="4">N5-N9</f>
        <v>988775314.85000014</v>
      </c>
      <c r="O16" s="597">
        <f>O5+O9</f>
        <v>519716312.35000002</v>
      </c>
      <c r="P16" s="597">
        <f>P5-P9</f>
        <v>487771976.13999999</v>
      </c>
      <c r="Q16" s="597">
        <f>Q5-Q9</f>
        <v>225379963.85999998</v>
      </c>
      <c r="R16" s="597">
        <f>R5-R9-(100)</f>
        <v>225041440.44</v>
      </c>
      <c r="S16" s="597">
        <f>S5-S9</f>
        <v>613000</v>
      </c>
      <c r="T16" s="597">
        <f t="shared" ref="T16:V16" si="5">T5+T9</f>
        <v>952000</v>
      </c>
      <c r="U16" s="597">
        <f t="shared" si="5"/>
        <v>339000</v>
      </c>
      <c r="V16" s="597">
        <f t="shared" si="5"/>
        <v>339000</v>
      </c>
      <c r="W16" s="597">
        <f t="shared" ref="W16" si="6">W5+W9</f>
        <v>0</v>
      </c>
      <c r="X16" s="587"/>
    </row>
    <row r="17" spans="2:24" ht="18" customHeight="1">
      <c r="B17" s="594" t="s">
        <v>1281</v>
      </c>
      <c r="C17" s="595" t="s">
        <v>1282</v>
      </c>
      <c r="D17" s="596"/>
      <c r="E17" s="597">
        <v>0</v>
      </c>
      <c r="F17" s="597">
        <v>79808.76999999999</v>
      </c>
      <c r="G17" s="597">
        <v>79808.76999999999</v>
      </c>
      <c r="H17" s="597">
        <v>73522.759999999995</v>
      </c>
      <c r="I17" s="597">
        <v>26816.449999999997</v>
      </c>
      <c r="J17" s="597">
        <v>26816.449999999997</v>
      </c>
      <c r="K17" s="597">
        <v>5514.7000000000007</v>
      </c>
      <c r="L17" s="597">
        <v>21401.75</v>
      </c>
      <c r="M17" s="597">
        <v>21401.75</v>
      </c>
      <c r="N17" s="598">
        <f>N18</f>
        <v>0</v>
      </c>
      <c r="O17" s="598">
        <f>O18</f>
        <v>0</v>
      </c>
      <c r="P17" s="591">
        <v>0</v>
      </c>
      <c r="Q17" s="598">
        <f t="shared" ref="Q17:W17" si="7">SUM(Q18:Q18)</f>
        <v>0</v>
      </c>
      <c r="R17" s="597">
        <f>SUM(R18:R19)</f>
        <v>151.35</v>
      </c>
      <c r="S17" s="597">
        <f t="shared" si="7"/>
        <v>0</v>
      </c>
      <c r="T17" s="597">
        <f t="shared" si="7"/>
        <v>0</v>
      </c>
      <c r="U17" s="597">
        <f t="shared" si="7"/>
        <v>0</v>
      </c>
      <c r="V17" s="597">
        <f t="shared" si="7"/>
        <v>0</v>
      </c>
      <c r="W17" s="597">
        <f t="shared" si="7"/>
        <v>0</v>
      </c>
      <c r="X17" s="587"/>
    </row>
    <row r="18" spans="2:24" ht="18" customHeight="1">
      <c r="B18" s="588"/>
      <c r="C18" s="589" t="s">
        <v>1189</v>
      </c>
      <c r="D18" s="593"/>
      <c r="E18" s="592">
        <v>0</v>
      </c>
      <c r="F18" s="592">
        <v>79808.76999999999</v>
      </c>
      <c r="G18" s="592">
        <v>79808.76999999999</v>
      </c>
      <c r="H18" s="592">
        <v>73522.759999999995</v>
      </c>
      <c r="I18" s="599">
        <v>26665.1</v>
      </c>
      <c r="J18" s="599">
        <v>26665.1</v>
      </c>
      <c r="K18" s="591">
        <v>5263.35</v>
      </c>
      <c r="L18" s="591">
        <v>21401.75</v>
      </c>
      <c r="M18" s="591">
        <v>21401.75</v>
      </c>
      <c r="N18" s="600">
        <v>0</v>
      </c>
      <c r="O18" s="600"/>
      <c r="P18" s="592">
        <v>0</v>
      </c>
      <c r="Q18" s="600">
        <v>0</v>
      </c>
      <c r="R18" s="601">
        <v>0</v>
      </c>
      <c r="S18" s="591">
        <v>0</v>
      </c>
      <c r="T18" s="591">
        <v>0</v>
      </c>
      <c r="U18" s="591">
        <v>0</v>
      </c>
      <c r="V18" s="591">
        <v>0</v>
      </c>
      <c r="W18" s="591">
        <v>0</v>
      </c>
      <c r="X18" s="587"/>
    </row>
    <row r="19" spans="2:24" ht="18" hidden="1" customHeight="1" outlineLevel="1">
      <c r="B19" s="588"/>
      <c r="C19" s="589" t="s">
        <v>1193</v>
      </c>
      <c r="D19" s="593"/>
      <c r="E19" s="591">
        <v>0</v>
      </c>
      <c r="F19" s="591">
        <v>0</v>
      </c>
      <c r="G19" s="591">
        <v>0</v>
      </c>
      <c r="H19" s="591">
        <v>0</v>
      </c>
      <c r="I19" s="599">
        <v>151.35</v>
      </c>
      <c r="J19" s="599">
        <v>151.35</v>
      </c>
      <c r="K19" s="591">
        <v>151.35</v>
      </c>
      <c r="L19" s="591"/>
      <c r="M19" s="591"/>
      <c r="N19" s="600"/>
      <c r="O19" s="600"/>
      <c r="P19" s="591">
        <v>0</v>
      </c>
      <c r="Q19" s="600"/>
      <c r="R19" s="601">
        <v>151.35</v>
      </c>
      <c r="S19" s="591"/>
      <c r="T19" s="591"/>
      <c r="U19" s="591"/>
      <c r="V19" s="591"/>
      <c r="W19" s="591"/>
      <c r="X19" s="587"/>
    </row>
    <row r="20" spans="2:24" ht="18" customHeight="1" collapsed="1">
      <c r="B20" s="594" t="s">
        <v>1283</v>
      </c>
      <c r="C20" s="595" t="s">
        <v>1284</v>
      </c>
      <c r="D20" s="596"/>
      <c r="E20" s="597">
        <v>526328453.00000006</v>
      </c>
      <c r="F20" s="597">
        <v>1523642277.6499999</v>
      </c>
      <c r="G20" s="597">
        <v>997314004.64999998</v>
      </c>
      <c r="H20" s="597">
        <v>505059565.28999996</v>
      </c>
      <c r="I20" s="597">
        <v>2066328512.5999999</v>
      </c>
      <c r="J20" s="597">
        <v>1077553547.7500002</v>
      </c>
      <c r="K20" s="597">
        <v>519202462.43000001</v>
      </c>
      <c r="L20" s="597">
        <v>558351435.31999993</v>
      </c>
      <c r="M20" s="597">
        <v>1547126050.1699998</v>
      </c>
      <c r="N20" s="597">
        <f t="shared" ref="N20" si="8">N16+N17</f>
        <v>988775314.85000014</v>
      </c>
      <c r="O20" s="597">
        <f>O16+O17</f>
        <v>519716312.35000002</v>
      </c>
      <c r="P20" s="597">
        <f t="shared" ref="P20:V20" si="9">P16+P17</f>
        <v>487771976.13999999</v>
      </c>
      <c r="Q20" s="597">
        <f t="shared" si="9"/>
        <v>225379963.85999998</v>
      </c>
      <c r="R20" s="597">
        <f>R16+R17-400</f>
        <v>225041191.78999999</v>
      </c>
      <c r="S20" s="597">
        <f t="shared" si="9"/>
        <v>613000</v>
      </c>
      <c r="T20" s="597">
        <f t="shared" si="9"/>
        <v>952000</v>
      </c>
      <c r="U20" s="597">
        <f t="shared" si="9"/>
        <v>339000</v>
      </c>
      <c r="V20" s="597">
        <f t="shared" si="9"/>
        <v>339000</v>
      </c>
      <c r="W20" s="597">
        <f t="shared" ref="W20" si="10">W16+W17</f>
        <v>0</v>
      </c>
      <c r="X20" s="587"/>
    </row>
    <row r="21" spans="2:24" ht="18" customHeight="1">
      <c r="B21" s="594" t="s">
        <v>1285</v>
      </c>
      <c r="C21" s="595" t="s">
        <v>1286</v>
      </c>
      <c r="D21" s="593"/>
      <c r="E21" s="597">
        <v>526328223</v>
      </c>
      <c r="F21" s="597">
        <v>1523641957.6500001</v>
      </c>
      <c r="G21" s="597">
        <v>997313904.6500001</v>
      </c>
      <c r="H21" s="597">
        <v>505059565.28999996</v>
      </c>
      <c r="I21" s="597">
        <v>2066329112.3800001</v>
      </c>
      <c r="J21" s="597">
        <v>1077553614</v>
      </c>
      <c r="K21" s="597">
        <v>519201962.43000007</v>
      </c>
      <c r="L21" s="597">
        <v>558351435.31999993</v>
      </c>
      <c r="M21" s="597">
        <v>1547126050.1700001</v>
      </c>
      <c r="N21" s="597">
        <f t="shared" ref="N21:V21" si="11">(N22+N28+N31+N34)</f>
        <v>988774714.85000002</v>
      </c>
      <c r="O21" s="597">
        <f t="shared" si="11"/>
        <v>501001853.07000005</v>
      </c>
      <c r="P21" s="597">
        <f t="shared" si="11"/>
        <v>487772000</v>
      </c>
      <c r="Q21" s="597">
        <f t="shared" si="11"/>
        <v>225379863.86000001</v>
      </c>
      <c r="R21" s="597">
        <f>(R22+R28+R31+R34)</f>
        <v>225041240.44</v>
      </c>
      <c r="S21" s="597">
        <f>S22+S28+S31+S34</f>
        <v>613000</v>
      </c>
      <c r="T21" s="597">
        <f t="shared" si="11"/>
        <v>952000</v>
      </c>
      <c r="U21" s="597">
        <f t="shared" si="11"/>
        <v>-339000</v>
      </c>
      <c r="V21" s="597">
        <f t="shared" si="11"/>
        <v>-339000</v>
      </c>
      <c r="W21" s="597">
        <v>0</v>
      </c>
      <c r="X21" s="602"/>
    </row>
    <row r="22" spans="2:24" s="352" customFormat="1" ht="18" customHeight="1">
      <c r="B22" s="603"/>
      <c r="C22" s="593" t="s">
        <v>1287</v>
      </c>
      <c r="D22" s="593"/>
      <c r="E22" s="597">
        <v>21715152.969999999</v>
      </c>
      <c r="F22" s="597">
        <v>62904450.909999996</v>
      </c>
      <c r="G22" s="597">
        <v>41189397.939999998</v>
      </c>
      <c r="H22" s="597">
        <v>19622945.719999999</v>
      </c>
      <c r="I22" s="597">
        <v>73810533.820000008</v>
      </c>
      <c r="J22" s="597">
        <v>39796511.079999998</v>
      </c>
      <c r="K22" s="604">
        <v>19368529.25</v>
      </c>
      <c r="L22" s="604">
        <v>20427031.829999998</v>
      </c>
      <c r="M22" s="604">
        <v>54441704.57</v>
      </c>
      <c r="N22" s="597">
        <f>SUM(N23:N27)</f>
        <v>34014172.740000002</v>
      </c>
      <c r="O22" s="597">
        <f t="shared" ref="O22" si="12">SUM(O23:O27)</f>
        <v>16855677.739999998</v>
      </c>
      <c r="P22" s="597">
        <f t="shared" ref="P22" si="13">SUM(P23:P27)</f>
        <v>17159000</v>
      </c>
      <c r="Q22" s="597">
        <f>SUM(Q23:Q27)-(100)</f>
        <v>13626450.600000001</v>
      </c>
      <c r="R22" s="597">
        <f>SUM(R23:R27)</f>
        <v>13626550.600000001</v>
      </c>
      <c r="S22" s="604">
        <f t="shared" ref="S22:V22" si="14">SUM(S23:S27)</f>
        <v>0</v>
      </c>
      <c r="T22" s="604">
        <f t="shared" si="14"/>
        <v>0</v>
      </c>
      <c r="U22" s="604">
        <f t="shared" si="14"/>
        <v>0</v>
      </c>
      <c r="V22" s="604">
        <f t="shared" si="14"/>
        <v>0</v>
      </c>
      <c r="W22" s="604">
        <f t="shared" ref="W22" si="15">SUM(W23:W27)</f>
        <v>0</v>
      </c>
      <c r="X22" s="605"/>
    </row>
    <row r="23" spans="2:24" ht="18" customHeight="1">
      <c r="B23" s="588"/>
      <c r="C23" s="606" t="s">
        <v>1288</v>
      </c>
      <c r="D23" s="593"/>
      <c r="E23" s="591">
        <v>12821255.01</v>
      </c>
      <c r="F23" s="591">
        <v>39820422.359999999</v>
      </c>
      <c r="G23" s="591">
        <v>26999167.349999998</v>
      </c>
      <c r="H23" s="591">
        <v>12975495.92</v>
      </c>
      <c r="I23" s="607">
        <v>46368005.090000004</v>
      </c>
      <c r="J23" s="607">
        <v>24689699.960000001</v>
      </c>
      <c r="K23" s="591">
        <v>12790990.619999999</v>
      </c>
      <c r="L23" s="591">
        <v>11898609.34</v>
      </c>
      <c r="M23" s="591">
        <v>33577014.469999999</v>
      </c>
      <c r="N23" s="607">
        <f>21678405.13-(400)</f>
        <v>21678005.129999999</v>
      </c>
      <c r="O23" s="607">
        <v>11071301.83</v>
      </c>
      <c r="P23" s="607">
        <v>10607000</v>
      </c>
      <c r="Q23" s="607">
        <v>9429048.9700000007</v>
      </c>
      <c r="R23" s="607">
        <v>9429048.9700000007</v>
      </c>
      <c r="S23" s="591">
        <v>0</v>
      </c>
      <c r="T23" s="591">
        <v>0</v>
      </c>
      <c r="U23" s="591">
        <v>0</v>
      </c>
      <c r="V23" s="591">
        <v>0</v>
      </c>
      <c r="W23" s="591">
        <v>0</v>
      </c>
      <c r="X23" s="587"/>
    </row>
    <row r="24" spans="2:24" ht="18" customHeight="1">
      <c r="B24" s="588"/>
      <c r="C24" s="606" t="s">
        <v>1289</v>
      </c>
      <c r="D24" s="593"/>
      <c r="E24" s="591">
        <v>4636714.5200000005</v>
      </c>
      <c r="F24" s="591">
        <v>10697910.390000001</v>
      </c>
      <c r="G24" s="591">
        <v>6061195.8700000001</v>
      </c>
      <c r="H24" s="591">
        <v>2588971.7199999997</v>
      </c>
      <c r="I24" s="607">
        <v>12769180.390000001</v>
      </c>
      <c r="J24" s="607">
        <v>7280126.5599999996</v>
      </c>
      <c r="K24" s="591">
        <v>2547620.87</v>
      </c>
      <c r="L24" s="591">
        <v>4732505.6900000004</v>
      </c>
      <c r="M24" s="591">
        <v>10221559.52</v>
      </c>
      <c r="N24" s="607">
        <v>5489053.8300000001</v>
      </c>
      <c r="O24" s="607">
        <v>2277169.5299999998</v>
      </c>
      <c r="P24" s="607">
        <v>3212000</v>
      </c>
      <c r="Q24" s="607">
        <v>1833407.15</v>
      </c>
      <c r="R24" s="607">
        <v>1833407.15</v>
      </c>
      <c r="S24" s="591">
        <v>0</v>
      </c>
      <c r="T24" s="591">
        <v>0</v>
      </c>
      <c r="U24" s="591">
        <v>0</v>
      </c>
      <c r="V24" s="591">
        <v>0</v>
      </c>
      <c r="W24" s="591">
        <v>0</v>
      </c>
      <c r="X24" s="587"/>
    </row>
    <row r="25" spans="2:24" ht="18" customHeight="1">
      <c r="B25" s="588"/>
      <c r="C25" s="606" t="s">
        <v>1290</v>
      </c>
      <c r="D25" s="593"/>
      <c r="E25" s="591">
        <v>1043720.31</v>
      </c>
      <c r="F25" s="591">
        <v>3031490.7199999997</v>
      </c>
      <c r="G25" s="591">
        <v>1987370.41</v>
      </c>
      <c r="H25" s="591">
        <v>991509.59999999986</v>
      </c>
      <c r="I25" s="607">
        <v>3594828.57</v>
      </c>
      <c r="J25" s="607">
        <v>1917841.52</v>
      </c>
      <c r="K25" s="591">
        <v>987949.8</v>
      </c>
      <c r="L25" s="591">
        <v>929241.72</v>
      </c>
      <c r="M25" s="591">
        <v>2606878.77</v>
      </c>
      <c r="N25" s="607">
        <f>1677637.05-200</f>
        <v>1677437.05</v>
      </c>
      <c r="O25" s="607">
        <v>860511.24</v>
      </c>
      <c r="P25" s="607">
        <v>817000</v>
      </c>
      <c r="Q25" s="607">
        <v>585459.91</v>
      </c>
      <c r="R25" s="607">
        <v>585459.91</v>
      </c>
      <c r="S25" s="591">
        <v>0</v>
      </c>
      <c r="T25" s="591">
        <v>0</v>
      </c>
      <c r="U25" s="591">
        <v>0</v>
      </c>
      <c r="V25" s="591">
        <v>0</v>
      </c>
      <c r="W25" s="591">
        <v>0</v>
      </c>
      <c r="X25" s="587"/>
    </row>
    <row r="26" spans="2:24" ht="18" customHeight="1">
      <c r="B26" s="588"/>
      <c r="C26" s="606" t="s">
        <v>1292</v>
      </c>
      <c r="D26" s="593"/>
      <c r="E26" s="591">
        <v>3213463.1300000004</v>
      </c>
      <c r="F26" s="591">
        <v>9355427.4400000013</v>
      </c>
      <c r="G26" s="591">
        <v>6141664.3100000005</v>
      </c>
      <c r="H26" s="591">
        <v>3066968.48</v>
      </c>
      <c r="I26" s="591">
        <v>11078519.77</v>
      </c>
      <c r="J26" s="591">
        <v>5908843.04</v>
      </c>
      <c r="K26" s="591">
        <v>3041967.96</v>
      </c>
      <c r="L26" s="591">
        <v>2866675.08</v>
      </c>
      <c r="M26" s="591">
        <v>8036251.8099999996</v>
      </c>
      <c r="N26" s="591">
        <v>5169676.7300000004</v>
      </c>
      <c r="O26" s="591">
        <v>2646695.14</v>
      </c>
      <c r="P26" s="591">
        <v>2523000</v>
      </c>
      <c r="Q26" s="591">
        <v>1778634.57</v>
      </c>
      <c r="R26" s="592">
        <v>1778634.57</v>
      </c>
      <c r="S26" s="591">
        <v>0</v>
      </c>
      <c r="T26" s="591">
        <v>0</v>
      </c>
      <c r="U26" s="591">
        <v>0</v>
      </c>
      <c r="V26" s="591">
        <v>0</v>
      </c>
      <c r="W26" s="591">
        <v>0</v>
      </c>
      <c r="X26" s="587"/>
    </row>
    <row r="27" spans="2:24" ht="18" hidden="1" customHeight="1" outlineLevel="1">
      <c r="B27" s="588"/>
      <c r="C27" s="606" t="s">
        <v>1201</v>
      </c>
      <c r="D27" s="593"/>
      <c r="E27" s="591">
        <v>0</v>
      </c>
      <c r="F27" s="591">
        <v>0</v>
      </c>
      <c r="G27" s="591">
        <v>0</v>
      </c>
      <c r="H27" s="591">
        <v>0</v>
      </c>
      <c r="I27" s="607">
        <v>0</v>
      </c>
      <c r="J27" s="607">
        <v>0</v>
      </c>
      <c r="K27" s="591">
        <v>0</v>
      </c>
      <c r="L27" s="591">
        <v>0</v>
      </c>
      <c r="M27" s="591">
        <v>0</v>
      </c>
      <c r="N27" s="607">
        <v>0</v>
      </c>
      <c r="O27" s="607">
        <v>0</v>
      </c>
      <c r="P27" s="607"/>
      <c r="Q27" s="607">
        <v>0</v>
      </c>
      <c r="R27" s="607">
        <v>0</v>
      </c>
      <c r="S27" s="591">
        <v>0</v>
      </c>
      <c r="T27" s="591">
        <v>0</v>
      </c>
      <c r="U27" s="591">
        <v>0</v>
      </c>
      <c r="V27" s="591">
        <v>0</v>
      </c>
      <c r="W27" s="591">
        <v>0</v>
      </c>
      <c r="X27" s="587"/>
    </row>
    <row r="28" spans="2:24" s="352" customFormat="1" ht="18" customHeight="1" collapsed="1">
      <c r="B28" s="603"/>
      <c r="C28" s="593" t="s">
        <v>1291</v>
      </c>
      <c r="D28" s="593"/>
      <c r="E28" s="597">
        <v>222877476.08000004</v>
      </c>
      <c r="F28" s="597">
        <v>637679403.44000006</v>
      </c>
      <c r="G28" s="597">
        <v>414801697.36000001</v>
      </c>
      <c r="H28" s="597">
        <v>210638998.25999999</v>
      </c>
      <c r="I28" s="597">
        <v>887362116.91999996</v>
      </c>
      <c r="J28" s="597">
        <v>466111102.92000002</v>
      </c>
      <c r="K28" s="604">
        <v>225208408.91000003</v>
      </c>
      <c r="L28" s="604">
        <v>240903094.00999999</v>
      </c>
      <c r="M28" s="604">
        <v>662153708.00999999</v>
      </c>
      <c r="N28" s="597">
        <f t="shared" ref="N28:V28" si="16">SUM(N29:N30)</f>
        <v>421250914</v>
      </c>
      <c r="O28" s="597">
        <f t="shared" si="16"/>
        <v>213831174.92000002</v>
      </c>
      <c r="P28" s="597">
        <f t="shared" si="16"/>
        <v>207419000</v>
      </c>
      <c r="Q28" s="597">
        <f t="shared" si="16"/>
        <v>103646670.19</v>
      </c>
      <c r="R28" s="597">
        <f>SUM(R29:R30)</f>
        <v>103491000.08</v>
      </c>
      <c r="S28" s="604">
        <f>SUM(S29:S30)</f>
        <v>272000</v>
      </c>
      <c r="T28" s="604">
        <f t="shared" si="16"/>
        <v>428000</v>
      </c>
      <c r="U28" s="604">
        <f t="shared" si="16"/>
        <v>-156000</v>
      </c>
      <c r="V28" s="604">
        <f t="shared" si="16"/>
        <v>-156000</v>
      </c>
      <c r="W28" s="604">
        <v>0</v>
      </c>
      <c r="X28" s="605"/>
    </row>
    <row r="29" spans="2:24" ht="18" customHeight="1">
      <c r="B29" s="588"/>
      <c r="C29" s="606" t="s">
        <v>1195</v>
      </c>
      <c r="D29" s="593"/>
      <c r="E29" s="591">
        <v>187813429.29000002</v>
      </c>
      <c r="F29" s="591">
        <v>536768491.26000005</v>
      </c>
      <c r="G29" s="591">
        <v>348954931.97000003</v>
      </c>
      <c r="H29" s="591">
        <v>177232713.12</v>
      </c>
      <c r="I29" s="591">
        <v>749341124.02999997</v>
      </c>
      <c r="J29" s="591">
        <v>394508447.37</v>
      </c>
      <c r="K29" s="591">
        <v>190830949.08000001</v>
      </c>
      <c r="L29" s="591">
        <v>203677898.28999999</v>
      </c>
      <c r="M29" s="591">
        <v>558510174.95000005</v>
      </c>
      <c r="N29" s="591">
        <v>354832576.66000003</v>
      </c>
      <c r="O29" s="591">
        <v>180200101.75</v>
      </c>
      <c r="P29" s="591">
        <v>174632000</v>
      </c>
      <c r="Q29" s="591">
        <v>88385493.980000004</v>
      </c>
      <c r="R29" s="592">
        <v>88247392.590000004</v>
      </c>
      <c r="S29" s="591">
        <v>243000</v>
      </c>
      <c r="T29" s="591">
        <v>381000</v>
      </c>
      <c r="U29" s="591">
        <v>-138000</v>
      </c>
      <c r="V29" s="591">
        <v>-138000</v>
      </c>
      <c r="W29" s="591">
        <v>0</v>
      </c>
      <c r="X29" s="587"/>
    </row>
    <row r="30" spans="2:24" ht="18" customHeight="1">
      <c r="B30" s="588"/>
      <c r="C30" s="606" t="s">
        <v>1293</v>
      </c>
      <c r="D30" s="593"/>
      <c r="E30" s="591">
        <v>35064446.790000007</v>
      </c>
      <c r="F30" s="591">
        <v>100911212.18000001</v>
      </c>
      <c r="G30" s="591">
        <v>65846765.390000001</v>
      </c>
      <c r="H30" s="591">
        <v>33406285.140000001</v>
      </c>
      <c r="I30" s="591">
        <v>138020992.88999999</v>
      </c>
      <c r="J30" s="591">
        <v>71602655.549999997</v>
      </c>
      <c r="K30" s="591">
        <v>34377459.829999998</v>
      </c>
      <c r="L30" s="591">
        <v>37225195.719999999</v>
      </c>
      <c r="M30" s="591">
        <v>103643533.06</v>
      </c>
      <c r="N30" s="591">
        <v>66418337.340000004</v>
      </c>
      <c r="O30" s="591">
        <v>33631073.170000002</v>
      </c>
      <c r="P30" s="591">
        <v>32787000</v>
      </c>
      <c r="Q30" s="591">
        <v>15261176.210000001</v>
      </c>
      <c r="R30" s="592">
        <v>15243607.49</v>
      </c>
      <c r="S30" s="591">
        <v>29000</v>
      </c>
      <c r="T30" s="591">
        <v>47000</v>
      </c>
      <c r="U30" s="591">
        <v>-18000</v>
      </c>
      <c r="V30" s="591">
        <v>-18000</v>
      </c>
      <c r="W30" s="591">
        <v>0</v>
      </c>
      <c r="X30" s="587"/>
    </row>
    <row r="31" spans="2:24" s="352" customFormat="1" ht="18" customHeight="1">
      <c r="B31" s="603"/>
      <c r="C31" s="593" t="s">
        <v>1294</v>
      </c>
      <c r="D31" s="593"/>
      <c r="E31" s="597">
        <v>0</v>
      </c>
      <c r="F31" s="597">
        <v>17860111.41</v>
      </c>
      <c r="G31" s="597">
        <v>17860111.41</v>
      </c>
      <c r="H31" s="597">
        <v>8933551.6400000006</v>
      </c>
      <c r="I31" s="597">
        <v>1231065.3799999999</v>
      </c>
      <c r="J31" s="597">
        <v>0</v>
      </c>
      <c r="K31" s="604">
        <v>0</v>
      </c>
      <c r="L31" s="604">
        <v>0</v>
      </c>
      <c r="M31" s="604">
        <v>1231065.3799999999</v>
      </c>
      <c r="N31" s="597">
        <f>SUM(N32:N33)</f>
        <v>1231065.3799999999</v>
      </c>
      <c r="O31" s="597">
        <f>SUM(O32:O33)</f>
        <v>0</v>
      </c>
      <c r="P31" s="597">
        <f>P32</f>
        <v>1231000</v>
      </c>
      <c r="Q31" s="608">
        <f t="shared" ref="Q31:W31" si="17">SUM(Q32:Q33)</f>
        <v>0</v>
      </c>
      <c r="R31" s="597">
        <f>SUM(R32:R33)</f>
        <v>0</v>
      </c>
      <c r="S31" s="604">
        <f t="shared" si="17"/>
        <v>0</v>
      </c>
      <c r="T31" s="604">
        <f t="shared" si="17"/>
        <v>0</v>
      </c>
      <c r="U31" s="604">
        <f t="shared" si="17"/>
        <v>0</v>
      </c>
      <c r="V31" s="604">
        <f t="shared" si="17"/>
        <v>0</v>
      </c>
      <c r="W31" s="604">
        <f t="shared" si="17"/>
        <v>0</v>
      </c>
      <c r="X31" s="605"/>
    </row>
    <row r="32" spans="2:24" ht="18" customHeight="1">
      <c r="B32" s="588"/>
      <c r="C32" s="606" t="s">
        <v>1191</v>
      </c>
      <c r="D32" s="609"/>
      <c r="E32" s="591">
        <v>0</v>
      </c>
      <c r="F32" s="591">
        <v>17860111.41</v>
      </c>
      <c r="G32" s="591">
        <v>17860111.41</v>
      </c>
      <c r="H32" s="591">
        <v>8933551.6400000006</v>
      </c>
      <c r="I32" s="591">
        <v>1231065.3799999999</v>
      </c>
      <c r="J32" s="591"/>
      <c r="K32" s="591">
        <v>0</v>
      </c>
      <c r="L32" s="591">
        <v>0</v>
      </c>
      <c r="M32" s="591">
        <v>1231065.3799999999</v>
      </c>
      <c r="N32" s="591">
        <v>1231065.3799999999</v>
      </c>
      <c r="O32" s="591">
        <v>0</v>
      </c>
      <c r="P32" s="591">
        <v>1231000</v>
      </c>
      <c r="Q32" s="600">
        <v>0</v>
      </c>
      <c r="R32" s="592"/>
      <c r="S32" s="591">
        <v>0</v>
      </c>
      <c r="T32" s="591">
        <v>0</v>
      </c>
      <c r="U32" s="591">
        <v>0</v>
      </c>
      <c r="V32" s="591">
        <v>0</v>
      </c>
      <c r="W32" s="591">
        <v>0</v>
      </c>
      <c r="X32" s="587"/>
    </row>
    <row r="33" spans="2:24" ht="18" hidden="1" customHeight="1" outlineLevel="1">
      <c r="B33" s="588"/>
      <c r="C33" s="606" t="s">
        <v>1192</v>
      </c>
      <c r="D33" s="609"/>
      <c r="E33" s="599">
        <v>0</v>
      </c>
      <c r="F33" s="599">
        <v>0</v>
      </c>
      <c r="G33" s="599">
        <v>0</v>
      </c>
      <c r="H33" s="599">
        <v>0</v>
      </c>
      <c r="I33" s="599">
        <v>0</v>
      </c>
      <c r="J33" s="599">
        <v>0</v>
      </c>
      <c r="K33" s="591">
        <v>0</v>
      </c>
      <c r="L33" s="591">
        <v>0</v>
      </c>
      <c r="M33" s="591"/>
      <c r="N33" s="600">
        <v>0</v>
      </c>
      <c r="O33" s="600">
        <v>0</v>
      </c>
      <c r="P33" s="600">
        <v>0</v>
      </c>
      <c r="Q33" s="600">
        <v>0</v>
      </c>
      <c r="R33" s="601">
        <v>0</v>
      </c>
      <c r="S33" s="591">
        <v>0</v>
      </c>
      <c r="T33" s="591">
        <v>0</v>
      </c>
      <c r="U33" s="591">
        <v>0</v>
      </c>
      <c r="V33" s="591">
        <v>0</v>
      </c>
      <c r="W33" s="591">
        <v>0</v>
      </c>
      <c r="X33" s="587"/>
    </row>
    <row r="34" spans="2:24" s="352" customFormat="1" ht="18" customHeight="1" collapsed="1">
      <c r="B34" s="603"/>
      <c r="C34" s="593" t="s">
        <v>1295</v>
      </c>
      <c r="D34" s="593"/>
      <c r="E34" s="604">
        <v>281735593.94999999</v>
      </c>
      <c r="F34" s="604">
        <v>805197991.8900001</v>
      </c>
      <c r="G34" s="604">
        <v>523462697.94000006</v>
      </c>
      <c r="H34" s="604">
        <v>265864069.66999996</v>
      </c>
      <c r="I34" s="604">
        <v>1103925196.26</v>
      </c>
      <c r="J34" s="604">
        <v>571646000</v>
      </c>
      <c r="K34" s="604">
        <v>274625024.27000004</v>
      </c>
      <c r="L34" s="604">
        <v>297021309.48000002</v>
      </c>
      <c r="M34" s="604">
        <v>829299572.20999992</v>
      </c>
      <c r="N34" s="604">
        <f t="shared" ref="N34:T34" si="18">SUM(N35:N37)</f>
        <v>532278562.73000002</v>
      </c>
      <c r="O34" s="604">
        <f t="shared" si="18"/>
        <v>270315000.41000003</v>
      </c>
      <c r="P34" s="604">
        <f t="shared" si="18"/>
        <v>261963000</v>
      </c>
      <c r="Q34" s="604">
        <f>SUM(Q35:Q37)</f>
        <v>108106743.07000001</v>
      </c>
      <c r="R34" s="610">
        <f>SUM(R35:R37)</f>
        <v>107923689.75999999</v>
      </c>
      <c r="S34" s="604">
        <f t="shared" si="18"/>
        <v>341000</v>
      </c>
      <c r="T34" s="604">
        <f t="shared" si="18"/>
        <v>524000</v>
      </c>
      <c r="U34" s="604">
        <f t="shared" ref="U34:V34" si="19">SUM(U35:U37)</f>
        <v>-183000</v>
      </c>
      <c r="V34" s="604">
        <f t="shared" si="19"/>
        <v>-183000</v>
      </c>
      <c r="W34" s="604">
        <v>0</v>
      </c>
      <c r="X34" s="605"/>
    </row>
    <row r="35" spans="2:24" ht="18" hidden="1" customHeight="1" outlineLevel="1">
      <c r="B35" s="588"/>
      <c r="C35" s="606" t="s">
        <v>1296</v>
      </c>
      <c r="D35" s="609"/>
      <c r="E35" s="591">
        <v>0</v>
      </c>
      <c r="F35" s="591">
        <v>0</v>
      </c>
      <c r="G35" s="591">
        <v>0</v>
      </c>
      <c r="H35" s="591">
        <v>0</v>
      </c>
      <c r="I35" s="591">
        <v>274832533.41000003</v>
      </c>
      <c r="J35" s="591">
        <v>141763000</v>
      </c>
      <c r="K35" s="591">
        <v>0</v>
      </c>
      <c r="L35" s="591">
        <v>0</v>
      </c>
      <c r="M35" s="591"/>
      <c r="N35" s="591">
        <v>0</v>
      </c>
      <c r="O35" s="591">
        <v>0</v>
      </c>
      <c r="P35" s="591">
        <v>0</v>
      </c>
      <c r="Q35" s="591">
        <v>25675351.48</v>
      </c>
      <c r="R35" s="592">
        <v>0</v>
      </c>
      <c r="S35" s="591">
        <v>0</v>
      </c>
      <c r="T35" s="591">
        <v>0</v>
      </c>
      <c r="U35" s="591">
        <v>0</v>
      </c>
      <c r="V35" s="591">
        <v>0</v>
      </c>
      <c r="W35" s="591">
        <v>0</v>
      </c>
      <c r="X35" s="587"/>
    </row>
    <row r="36" spans="2:24" ht="18" hidden="1" customHeight="1" outlineLevel="1">
      <c r="B36" s="588"/>
      <c r="C36" s="606" t="s">
        <v>1143</v>
      </c>
      <c r="D36" s="609"/>
      <c r="E36" s="591">
        <v>0</v>
      </c>
      <c r="F36" s="591">
        <v>0</v>
      </c>
      <c r="G36" s="591">
        <v>0</v>
      </c>
      <c r="H36" s="591">
        <v>0</v>
      </c>
      <c r="I36" s="591">
        <v>824498000</v>
      </c>
      <c r="J36" s="591">
        <v>425288000</v>
      </c>
      <c r="K36" s="591">
        <v>0</v>
      </c>
      <c r="L36" s="591">
        <v>0</v>
      </c>
      <c r="M36" s="591"/>
      <c r="N36" s="591">
        <v>0</v>
      </c>
      <c r="O36" s="591">
        <v>0</v>
      </c>
      <c r="P36" s="591">
        <v>0</v>
      </c>
      <c r="Q36" s="591">
        <v>77026054.439999998</v>
      </c>
      <c r="R36" s="592">
        <v>0</v>
      </c>
      <c r="S36" s="591">
        <v>0</v>
      </c>
      <c r="T36" s="591">
        <v>0</v>
      </c>
      <c r="U36" s="591">
        <v>0</v>
      </c>
      <c r="V36" s="591">
        <v>0</v>
      </c>
      <c r="W36" s="591">
        <v>0</v>
      </c>
      <c r="X36" s="587"/>
    </row>
    <row r="37" spans="2:24" ht="18" customHeight="1" collapsed="1">
      <c r="B37" s="611"/>
      <c r="C37" s="612" t="s">
        <v>1297</v>
      </c>
      <c r="D37" s="613"/>
      <c r="E37" s="614">
        <v>281735593.94999999</v>
      </c>
      <c r="F37" s="614">
        <v>805197991.8900001</v>
      </c>
      <c r="G37" s="614">
        <v>523462697.94000006</v>
      </c>
      <c r="H37" s="614">
        <v>265864069.66999996</v>
      </c>
      <c r="I37" s="614">
        <v>4594662.8499999996</v>
      </c>
      <c r="J37" s="614">
        <v>4595000</v>
      </c>
      <c r="K37" s="614">
        <v>274625024.27000004</v>
      </c>
      <c r="L37" s="614">
        <v>297021309.48000002</v>
      </c>
      <c r="M37" s="614">
        <v>829299572.20999992</v>
      </c>
      <c r="N37" s="614">
        <f>532278262.73+(300)</f>
        <v>532278562.73000002</v>
      </c>
      <c r="O37" s="614">
        <v>270315000.41000003</v>
      </c>
      <c r="P37" s="614">
        <v>261963000</v>
      </c>
      <c r="Q37" s="614">
        <v>5405337.1500000004</v>
      </c>
      <c r="R37" s="615">
        <v>107923689.75999999</v>
      </c>
      <c r="S37" s="614">
        <v>341000</v>
      </c>
      <c r="T37" s="614">
        <v>524000</v>
      </c>
      <c r="U37" s="614">
        <v>-183000</v>
      </c>
      <c r="V37" s="614">
        <v>-183000</v>
      </c>
      <c r="W37" s="614">
        <v>0</v>
      </c>
      <c r="X37" s="587"/>
    </row>
    <row r="38" spans="2:24" s="166" customFormat="1" ht="15" customHeight="1">
      <c r="B38" s="498" t="s">
        <v>1471</v>
      </c>
      <c r="C38" s="498"/>
      <c r="D38" s="616"/>
      <c r="E38" s="616"/>
      <c r="F38" s="616"/>
      <c r="G38" s="616"/>
      <c r="H38" s="616"/>
      <c r="I38" s="616"/>
      <c r="J38" s="616"/>
      <c r="K38" s="548"/>
      <c r="L38" s="548"/>
      <c r="M38" s="548"/>
      <c r="N38" s="616"/>
      <c r="O38" s="616"/>
      <c r="P38" s="616"/>
      <c r="Q38" s="548"/>
      <c r="R38" s="616"/>
      <c r="S38" s="548"/>
      <c r="T38" s="548"/>
      <c r="U38" s="548"/>
      <c r="V38" s="548"/>
      <c r="W38" s="548"/>
      <c r="X38" s="548"/>
    </row>
    <row r="39" spans="2:24" ht="15" customHeight="1">
      <c r="D39" s="346"/>
      <c r="E39" s="346"/>
      <c r="F39" s="346"/>
      <c r="G39" s="346"/>
      <c r="H39" s="346"/>
      <c r="I39" s="346"/>
      <c r="J39" s="346"/>
      <c r="K39" s="346"/>
      <c r="L39" s="346"/>
      <c r="M39" s="346"/>
      <c r="N39" s="346"/>
      <c r="O39" s="346"/>
      <c r="P39" s="346"/>
      <c r="R39" s="346"/>
    </row>
    <row r="40" spans="2:24" ht="15" customHeight="1">
      <c r="D40" s="346"/>
      <c r="E40" s="346"/>
      <c r="F40" s="346"/>
      <c r="G40" s="346"/>
      <c r="H40" s="346"/>
      <c r="I40" s="346"/>
      <c r="J40" s="346"/>
      <c r="K40" s="346"/>
      <c r="L40" s="346"/>
      <c r="M40" s="346"/>
      <c r="N40" s="346"/>
      <c r="O40" s="346"/>
      <c r="P40" s="346"/>
      <c r="R40" s="346"/>
    </row>
    <row r="41" spans="2:24" s="166" customFormat="1" ht="11.5">
      <c r="B41" s="346"/>
      <c r="C41" s="346"/>
      <c r="D41" s="346"/>
      <c r="E41" s="346"/>
      <c r="F41" s="346"/>
      <c r="G41" s="346"/>
      <c r="H41" s="346"/>
      <c r="I41" s="346"/>
      <c r="J41" s="346"/>
      <c r="K41" s="346"/>
      <c r="L41" s="346"/>
      <c r="M41" s="346"/>
      <c r="N41" s="346"/>
      <c r="O41" s="346"/>
      <c r="P41" s="346"/>
      <c r="Q41" s="346"/>
      <c r="R41" s="346"/>
      <c r="S41" s="346"/>
      <c r="T41" s="346"/>
      <c r="U41" s="346"/>
      <c r="V41" s="346"/>
      <c r="W41" s="346"/>
      <c r="X41" s="346"/>
    </row>
    <row r="42" spans="2:24" s="548" customFormat="1" ht="11.5">
      <c r="B42" s="346"/>
      <c r="C42" s="346"/>
      <c r="D42" s="346"/>
      <c r="E42" s="346"/>
      <c r="F42" s="346"/>
      <c r="G42" s="346"/>
      <c r="H42" s="346"/>
      <c r="I42" s="346"/>
      <c r="J42" s="346"/>
      <c r="K42" s="346"/>
      <c r="L42" s="346"/>
      <c r="M42" s="346"/>
      <c r="N42" s="346"/>
      <c r="O42" s="346"/>
      <c r="P42" s="346"/>
      <c r="Q42" s="346"/>
      <c r="R42" s="346"/>
      <c r="S42" s="346"/>
      <c r="T42" s="346"/>
      <c r="U42" s="346"/>
      <c r="V42" s="346"/>
      <c r="W42" s="346"/>
      <c r="X42" s="346"/>
    </row>
    <row r="43" spans="2:24" ht="15" customHeight="1">
      <c r="D43" s="346"/>
      <c r="E43" s="346"/>
      <c r="F43" s="346"/>
      <c r="G43" s="346"/>
      <c r="H43" s="346"/>
      <c r="I43" s="346"/>
      <c r="J43" s="346"/>
      <c r="K43" s="346"/>
      <c r="L43" s="346"/>
      <c r="M43" s="346"/>
      <c r="N43" s="346"/>
      <c r="O43" s="346"/>
      <c r="P43" s="346"/>
      <c r="R43" s="346"/>
    </row>
    <row r="44" spans="2:24" s="166" customFormat="1" ht="11.5">
      <c r="B44" s="346"/>
      <c r="C44" s="346"/>
      <c r="D44" s="346"/>
      <c r="E44" s="346"/>
      <c r="F44" s="346"/>
      <c r="G44" s="346"/>
      <c r="H44" s="346"/>
      <c r="I44" s="346"/>
      <c r="J44" s="346"/>
      <c r="K44" s="346"/>
      <c r="L44" s="346"/>
      <c r="M44" s="346"/>
      <c r="N44" s="346"/>
      <c r="O44" s="346"/>
      <c r="P44" s="346"/>
      <c r="Q44" s="346"/>
      <c r="R44" s="346"/>
      <c r="S44" s="346"/>
      <c r="T44" s="346"/>
      <c r="U44" s="346"/>
      <c r="V44" s="346"/>
      <c r="W44" s="346"/>
      <c r="X44" s="346"/>
    </row>
    <row r="45" spans="2:24" s="548" customFormat="1" ht="11.5">
      <c r="B45" s="346"/>
      <c r="C45" s="346"/>
      <c r="D45" s="346"/>
      <c r="E45" s="346"/>
      <c r="F45" s="346"/>
      <c r="G45" s="346"/>
      <c r="H45" s="346"/>
      <c r="I45" s="346"/>
      <c r="J45" s="346"/>
      <c r="K45" s="346"/>
      <c r="L45" s="346"/>
      <c r="M45" s="346"/>
      <c r="N45" s="346"/>
      <c r="O45" s="346"/>
      <c r="P45" s="346"/>
      <c r="Q45" s="346"/>
      <c r="R45" s="346"/>
      <c r="S45" s="346"/>
      <c r="T45" s="346"/>
      <c r="U45" s="346"/>
      <c r="V45" s="346"/>
      <c r="W45" s="346"/>
      <c r="X45" s="346"/>
    </row>
    <row r="46" spans="2:24" s="587" customFormat="1" ht="15" customHeight="1"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  <c r="Q46" s="346"/>
      <c r="R46" s="346"/>
      <c r="S46" s="346"/>
      <c r="T46" s="346"/>
      <c r="U46" s="346"/>
      <c r="V46" s="346"/>
      <c r="W46" s="346"/>
      <c r="X46" s="346"/>
    </row>
    <row r="47" spans="2:24" ht="15" customHeight="1"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  <c r="R47" s="346"/>
    </row>
    <row r="48" spans="2:24" ht="15" customHeight="1">
      <c r="D48" s="346"/>
      <c r="E48" s="346"/>
      <c r="F48" s="346"/>
      <c r="G48" s="346"/>
      <c r="H48" s="346"/>
      <c r="I48" s="346"/>
      <c r="J48" s="346"/>
      <c r="K48" s="346"/>
      <c r="L48" s="346"/>
      <c r="M48" s="346"/>
      <c r="N48" s="346"/>
      <c r="O48" s="346"/>
      <c r="P48" s="346"/>
      <c r="R48" s="346"/>
    </row>
    <row r="49" s="346" customFormat="1" ht="15" customHeight="1"/>
    <row r="50" s="346" customFormat="1" ht="15" customHeight="1"/>
    <row r="51" s="346" customFormat="1" ht="15" customHeight="1"/>
  </sheetData>
  <mergeCells count="20">
    <mergeCell ref="W3:W4"/>
    <mergeCell ref="V3:V4"/>
    <mergeCell ref="U3:U4"/>
    <mergeCell ref="B3:D4"/>
    <mergeCell ref="P3:P4"/>
    <mergeCell ref="Q3:Q4"/>
    <mergeCell ref="S3:S4"/>
    <mergeCell ref="T3:T4"/>
    <mergeCell ref="O3:O4"/>
    <mergeCell ref="N3:N4"/>
    <mergeCell ref="L3:L4"/>
    <mergeCell ref="M3:M4"/>
    <mergeCell ref="J3:J4"/>
    <mergeCell ref="I3:I4"/>
    <mergeCell ref="K3:K4"/>
    <mergeCell ref="G3:G4"/>
    <mergeCell ref="R3:R4"/>
    <mergeCell ref="H3:H4"/>
    <mergeCell ref="E3:E4"/>
    <mergeCell ref="F3:F4"/>
  </mergeCells>
  <conditionalFormatting sqref="B10:C15">
    <cfRule type="cellIs" dxfId="49" priority="45" operator="lessThan">
      <formula>0</formula>
    </cfRule>
  </conditionalFormatting>
  <conditionalFormatting sqref="B22:C37">
    <cfRule type="cellIs" dxfId="48" priority="41" operator="lessThan">
      <formula>0</formula>
    </cfRule>
  </conditionalFormatting>
  <conditionalFormatting sqref="B6:D8">
    <cfRule type="cellIs" dxfId="47" priority="19" operator="lessThan">
      <formula>0</formula>
    </cfRule>
  </conditionalFormatting>
  <conditionalFormatting sqref="B18:D19">
    <cfRule type="cellIs" dxfId="46" priority="74" operator="lessThan">
      <formula>0</formula>
    </cfRule>
  </conditionalFormatting>
  <conditionalFormatting sqref="D10:D12">
    <cfRule type="cellIs" dxfId="45" priority="95" operator="lessThan">
      <formula>0</formula>
    </cfRule>
  </conditionalFormatting>
  <conditionalFormatting sqref="D14:D15">
    <cfRule type="cellIs" dxfId="44" priority="98" operator="lessThan">
      <formula>0</formula>
    </cfRule>
  </conditionalFormatting>
  <conditionalFormatting sqref="D26">
    <cfRule type="cellIs" dxfId="43" priority="97" operator="lessThan">
      <formula>0</formula>
    </cfRule>
  </conditionalFormatting>
  <conditionalFormatting sqref="D28:D37">
    <cfRule type="cellIs" dxfId="42" priority="43" operator="lessThan">
      <formula>0</formula>
    </cfRule>
  </conditionalFormatting>
  <conditionalFormatting sqref="E3:N3">
    <cfRule type="cellIs" dxfId="41" priority="1" operator="lessThan">
      <formula>0</formula>
    </cfRule>
  </conditionalFormatting>
  <conditionalFormatting sqref="Q3:W3">
    <cfRule type="cellIs" dxfId="40" priority="21" operator="lessThan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72" orientation="portrait" r:id="rId1"/>
  <headerFooter>
    <oddFooter>&amp;R&amp;P</oddFooter>
  </headerFooter>
  <ignoredErrors>
    <ignoredError sqref="W22 W31" formulaRange="1"/>
    <ignoredError sqref="S21 S16 R9 R16 R20 Q22 N9 P31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496B0-7E93-4DF1-9747-6EC0375676A3}">
  <dimension ref="B2:N8"/>
  <sheetViews>
    <sheetView showGridLines="0" zoomScaleNormal="100" workbookViewId="0">
      <selection activeCell="F9" sqref="F9"/>
    </sheetView>
  </sheetViews>
  <sheetFormatPr defaultColWidth="8.81640625" defaultRowHeight="11.5" outlineLevelCol="1"/>
  <cols>
    <col min="1" max="1" width="1.7265625" style="166" customWidth="1"/>
    <col min="2" max="2" width="32.54296875" style="166" customWidth="1"/>
    <col min="3" max="3" width="29.81640625" style="166" hidden="1" customWidth="1" outlineLevel="1"/>
    <col min="4" max="4" width="16.7265625" style="166" customWidth="1" collapsed="1"/>
    <col min="5" max="6" width="16.7265625" style="166" hidden="1" customWidth="1" outlineLevel="1"/>
    <col min="7" max="7" width="16.7265625" style="166" customWidth="1" collapsed="1"/>
    <col min="8" max="8" width="16.7265625" style="166" hidden="1" customWidth="1" outlineLevel="1"/>
    <col min="9" max="9" width="16.26953125" style="166" hidden="1" customWidth="1" outlineLevel="1"/>
    <col min="10" max="11" width="15.7265625" style="166" hidden="1" customWidth="1" outlineLevel="1"/>
    <col min="12" max="12" width="15.7265625" style="166" hidden="1" customWidth="1" outlineLevel="1" collapsed="1"/>
    <col min="13" max="13" width="15.7265625" style="166" hidden="1" customWidth="1" outlineLevel="1"/>
    <col min="14" max="14" width="8.81640625" style="166" collapsed="1"/>
    <col min="15" max="16384" width="8.81640625" style="166"/>
  </cols>
  <sheetData>
    <row r="2" spans="2:13" s="171" customFormat="1">
      <c r="D2" s="808">
        <v>45198</v>
      </c>
      <c r="E2" s="808">
        <v>45107</v>
      </c>
      <c r="F2" s="233">
        <v>45016</v>
      </c>
      <c r="G2" s="233">
        <v>44925</v>
      </c>
      <c r="H2" s="233">
        <v>44834</v>
      </c>
      <c r="I2" s="233">
        <v>44742</v>
      </c>
      <c r="J2" s="233">
        <v>44651</v>
      </c>
      <c r="K2" s="233">
        <v>44561</v>
      </c>
      <c r="L2" s="233">
        <v>44469</v>
      </c>
      <c r="M2" s="233">
        <v>44377</v>
      </c>
    </row>
    <row r="3" spans="2:13" s="171" customFormat="1" ht="26.25" customHeight="1">
      <c r="B3" s="1017" t="s">
        <v>1302</v>
      </c>
      <c r="C3" s="1018"/>
      <c r="D3" s="809">
        <v>45199</v>
      </c>
      <c r="E3" s="809">
        <v>45107</v>
      </c>
      <c r="F3" s="617">
        <v>45016</v>
      </c>
      <c r="G3" s="617">
        <v>44926</v>
      </c>
      <c r="H3" s="210">
        <f>H2</f>
        <v>44834</v>
      </c>
      <c r="I3" s="210">
        <v>44742</v>
      </c>
      <c r="J3" s="210">
        <v>44651</v>
      </c>
      <c r="K3" s="210">
        <v>44561</v>
      </c>
      <c r="L3" s="210">
        <v>44469</v>
      </c>
      <c r="M3" s="210">
        <v>44377</v>
      </c>
    </row>
    <row r="4" spans="2:13" s="171" customFormat="1" ht="21" customHeight="1">
      <c r="B4" s="618" t="s">
        <v>1269</v>
      </c>
      <c r="C4" s="619"/>
      <c r="D4" s="620">
        <f>SUM(D5:D5)</f>
        <v>599.46</v>
      </c>
      <c r="E4" s="620">
        <f>SUM(E5:E5)</f>
        <v>1000</v>
      </c>
      <c r="F4" s="620">
        <f t="shared" ref="F4:M4" si="0">SUM(F5:F5)</f>
        <v>29000</v>
      </c>
      <c r="G4" s="620">
        <f t="shared" si="0"/>
        <v>103000</v>
      </c>
      <c r="H4" s="307">
        <f t="shared" si="0"/>
        <v>3000</v>
      </c>
      <c r="I4" s="307">
        <f t="shared" si="0"/>
        <v>7000</v>
      </c>
      <c r="J4" s="307">
        <f t="shared" si="0"/>
        <v>727000</v>
      </c>
      <c r="K4" s="307">
        <f t="shared" si="0"/>
        <v>1000</v>
      </c>
      <c r="L4" s="307">
        <f t="shared" si="0"/>
        <v>0</v>
      </c>
      <c r="M4" s="307">
        <f t="shared" si="0"/>
        <v>0</v>
      </c>
    </row>
    <row r="5" spans="2:13" s="171" customFormat="1" ht="21" customHeight="1">
      <c r="B5" s="621" t="s">
        <v>1303</v>
      </c>
      <c r="C5" s="622" t="s">
        <v>1269</v>
      </c>
      <c r="D5" s="810">
        <v>599.46</v>
      </c>
      <c r="E5" s="810">
        <v>1000</v>
      </c>
      <c r="F5" s="623">
        <v>29000</v>
      </c>
      <c r="G5" s="623">
        <v>103000</v>
      </c>
      <c r="H5" s="308">
        <v>3000</v>
      </c>
      <c r="I5" s="308">
        <v>7000</v>
      </c>
      <c r="J5" s="308">
        <f>BP!K6</f>
        <v>727000</v>
      </c>
      <c r="K5" s="308">
        <f>BP!L6</f>
        <v>1000</v>
      </c>
      <c r="L5" s="308">
        <v>0</v>
      </c>
      <c r="M5" s="308">
        <v>0</v>
      </c>
    </row>
    <row r="6" spans="2:13" s="171" customFormat="1" ht="21" customHeight="1">
      <c r="B6" s="1019" t="s">
        <v>1230</v>
      </c>
      <c r="C6" s="1020"/>
      <c r="D6" s="624">
        <f>D4</f>
        <v>599.46</v>
      </c>
      <c r="E6" s="624">
        <f>E4</f>
        <v>1000</v>
      </c>
      <c r="F6" s="624">
        <f t="shared" ref="F6" si="1">F4</f>
        <v>29000</v>
      </c>
      <c r="G6" s="624">
        <f t="shared" ref="G6:I6" si="2">G4</f>
        <v>103000</v>
      </c>
      <c r="H6" s="239">
        <f t="shared" si="2"/>
        <v>3000</v>
      </c>
      <c r="I6" s="239">
        <f t="shared" si="2"/>
        <v>7000</v>
      </c>
      <c r="J6" s="239">
        <f t="shared" ref="J6:M6" si="3">J4</f>
        <v>727000</v>
      </c>
      <c r="K6" s="239">
        <f t="shared" si="3"/>
        <v>1000</v>
      </c>
      <c r="L6" s="239">
        <f t="shared" si="3"/>
        <v>0</v>
      </c>
      <c r="M6" s="239">
        <f t="shared" si="3"/>
        <v>0</v>
      </c>
    </row>
    <row r="7" spans="2:13" ht="21" customHeight="1"/>
    <row r="8" spans="2:13" ht="21" customHeight="1"/>
  </sheetData>
  <mergeCells count="2">
    <mergeCell ref="B3:C3"/>
    <mergeCell ref="B6:C6"/>
  </mergeCells>
  <conditionalFormatting sqref="B4:C5">
    <cfRule type="cellIs" dxfId="39" priority="24" operator="lessThan">
      <formula>0</formula>
    </cfRule>
  </conditionalFormatting>
  <conditionalFormatting sqref="D2:M3">
    <cfRule type="cellIs" dxfId="38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ignoredErrors>
    <ignoredError sqref="G4 G6" evalError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ilha19"/>
  <dimension ref="B2:O9"/>
  <sheetViews>
    <sheetView showGridLines="0" zoomScaleNormal="100" workbookViewId="0">
      <selection activeCell="F9" sqref="F9"/>
    </sheetView>
  </sheetViews>
  <sheetFormatPr defaultColWidth="8.81640625" defaultRowHeight="11.5" outlineLevelRow="1" outlineLevelCol="2"/>
  <cols>
    <col min="1" max="1" width="1.7265625" style="166" customWidth="1"/>
    <col min="2" max="2" width="47.453125" style="166" bestFit="1" customWidth="1"/>
    <col min="3" max="3" width="16.26953125" style="166" hidden="1" customWidth="1" outlineLevel="1"/>
    <col min="4" max="4" width="3.453125" style="166" customWidth="1" collapsed="1"/>
    <col min="5" max="5" width="16.7265625" style="166" customWidth="1"/>
    <col min="6" max="7" width="16.7265625" style="166" hidden="1" customWidth="1" outlineLevel="1"/>
    <col min="8" max="8" width="16.7265625" style="166" customWidth="1" collapsed="1"/>
    <col min="9" max="10" width="16.26953125" style="166" hidden="1" customWidth="1" outlineLevel="2"/>
    <col min="11" max="11" width="15.7265625" style="166" hidden="1" customWidth="1" outlineLevel="2"/>
    <col min="12" max="12" width="16.7265625" style="166" hidden="1" customWidth="1" outlineLevel="1" collapsed="1"/>
    <col min="13" max="14" width="15.7265625" style="166" hidden="1" customWidth="1" outlineLevel="1"/>
    <col min="15" max="15" width="8.81640625" style="166" collapsed="1"/>
    <col min="16" max="16384" width="8.81640625" style="166"/>
  </cols>
  <sheetData>
    <row r="2" spans="2:14" s="171" customFormat="1">
      <c r="E2" s="423">
        <v>45198</v>
      </c>
      <c r="F2" s="423">
        <v>45107</v>
      </c>
      <c r="G2" s="234">
        <v>45016</v>
      </c>
      <c r="H2" s="234">
        <v>44925</v>
      </c>
      <c r="I2" s="233">
        <v>44834</v>
      </c>
      <c r="J2" s="233">
        <v>44742</v>
      </c>
      <c r="K2" s="233">
        <v>44651</v>
      </c>
      <c r="L2" s="233">
        <v>44561</v>
      </c>
      <c r="M2" s="233">
        <v>44469</v>
      </c>
      <c r="N2" s="233">
        <v>44377</v>
      </c>
    </row>
    <row r="3" spans="2:14" s="171" customFormat="1" ht="30" customHeight="1">
      <c r="B3" s="1017" t="s">
        <v>1302</v>
      </c>
      <c r="C3" s="1018"/>
      <c r="D3" s="625"/>
      <c r="E3" s="809">
        <v>45199</v>
      </c>
      <c r="F3" s="809">
        <v>45107</v>
      </c>
      <c r="G3" s="617">
        <v>45016</v>
      </c>
      <c r="H3" s="617">
        <v>44926</v>
      </c>
      <c r="I3" s="210">
        <v>44834</v>
      </c>
      <c r="J3" s="210">
        <v>44742</v>
      </c>
      <c r="K3" s="210">
        <v>44651</v>
      </c>
      <c r="L3" s="210">
        <v>44561</v>
      </c>
      <c r="M3" s="210">
        <v>44469</v>
      </c>
      <c r="N3" s="210">
        <v>44377</v>
      </c>
    </row>
    <row r="4" spans="2:14" s="171" customFormat="1" ht="21" customHeight="1">
      <c r="B4" s="618" t="s">
        <v>1304</v>
      </c>
      <c r="C4" s="619"/>
      <c r="D4" s="626"/>
      <c r="E4" s="620">
        <f>SUM(E5:E6)</f>
        <v>880841568.08999991</v>
      </c>
      <c r="F4" s="620">
        <f>SUM(F5:F6)</f>
        <v>1720659130.47</v>
      </c>
      <c r="G4" s="620">
        <f t="shared" ref="G4:H4" si="0">SUM(G5:G6)</f>
        <v>1475551822.6999998</v>
      </c>
      <c r="H4" s="620">
        <f t="shared" si="0"/>
        <v>1199524000</v>
      </c>
      <c r="I4" s="307">
        <f t="shared" ref="I4:N4" si="1">SUM(I5:I6)</f>
        <v>909646000</v>
      </c>
      <c r="J4" s="307">
        <f t="shared" si="1"/>
        <v>612923000</v>
      </c>
      <c r="K4" s="307">
        <f t="shared" si="1"/>
        <v>347469000</v>
      </c>
      <c r="L4" s="307">
        <f t="shared" si="1"/>
        <v>184723000</v>
      </c>
      <c r="M4" s="307">
        <f t="shared" si="1"/>
        <v>50637000</v>
      </c>
      <c r="N4" s="307">
        <f t="shared" si="1"/>
        <v>50346000</v>
      </c>
    </row>
    <row r="5" spans="2:14" s="171" customFormat="1" ht="21" hidden="1" customHeight="1" outlineLevel="1">
      <c r="B5" s="627" t="s">
        <v>1305</v>
      </c>
      <c r="C5" s="628" t="s">
        <v>1305</v>
      </c>
      <c r="D5" s="627"/>
      <c r="E5" s="811">
        <v>0</v>
      </c>
      <c r="F5" s="811">
        <v>0</v>
      </c>
      <c r="G5" s="629">
        <v>0</v>
      </c>
      <c r="H5" s="629">
        <v>0</v>
      </c>
      <c r="I5" s="312">
        <v>0</v>
      </c>
      <c r="J5" s="312">
        <v>0</v>
      </c>
      <c r="K5" s="312">
        <v>0</v>
      </c>
      <c r="L5" s="312">
        <v>0</v>
      </c>
      <c r="M5" s="312">
        <v>0</v>
      </c>
      <c r="N5" s="312">
        <v>50346000</v>
      </c>
    </row>
    <row r="6" spans="2:14" s="171" customFormat="1" ht="21" customHeight="1" collapsed="1">
      <c r="B6" s="621" t="s">
        <v>1306</v>
      </c>
      <c r="C6" s="622" t="s">
        <v>1307</v>
      </c>
      <c r="D6" s="621"/>
      <c r="E6" s="810">
        <v>880841568.08999991</v>
      </c>
      <c r="F6" s="810">
        <v>1720659130.47</v>
      </c>
      <c r="G6" s="623">
        <v>1475551822.6999998</v>
      </c>
      <c r="H6" s="623">
        <v>1199524000</v>
      </c>
      <c r="I6" s="308">
        <v>909646000</v>
      </c>
      <c r="J6" s="308">
        <v>612923000</v>
      </c>
      <c r="K6" s="308">
        <v>347469000</v>
      </c>
      <c r="L6" s="308">
        <v>184723000</v>
      </c>
      <c r="M6" s="308">
        <v>50637000</v>
      </c>
      <c r="N6" s="308">
        <v>0</v>
      </c>
    </row>
    <row r="7" spans="2:14" s="171" customFormat="1" ht="21" customHeight="1">
      <c r="B7" s="1019" t="s">
        <v>1230</v>
      </c>
      <c r="C7" s="1020"/>
      <c r="D7" s="630"/>
      <c r="E7" s="624">
        <f>E4</f>
        <v>880841568.08999991</v>
      </c>
      <c r="F7" s="624">
        <f>F4</f>
        <v>1720659130.47</v>
      </c>
      <c r="G7" s="624">
        <f t="shared" ref="G7" si="2">G4</f>
        <v>1475551822.6999998</v>
      </c>
      <c r="H7" s="624">
        <f t="shared" ref="H7:I7" si="3">H4</f>
        <v>1199524000</v>
      </c>
      <c r="I7" s="239">
        <f t="shared" si="3"/>
        <v>909646000</v>
      </c>
      <c r="J7" s="239">
        <f t="shared" ref="J7:K7" si="4">J4</f>
        <v>612923000</v>
      </c>
      <c r="K7" s="239">
        <f t="shared" si="4"/>
        <v>347469000</v>
      </c>
      <c r="L7" s="239">
        <f t="shared" ref="L7:M7" si="5">L4</f>
        <v>184723000</v>
      </c>
      <c r="M7" s="239">
        <f t="shared" si="5"/>
        <v>50637000</v>
      </c>
      <c r="N7" s="239">
        <f t="shared" ref="N7" si="6">N4</f>
        <v>50346000</v>
      </c>
    </row>
    <row r="8" spans="2:14" ht="21" customHeight="1"/>
    <row r="9" spans="2:14" ht="21" customHeight="1"/>
  </sheetData>
  <mergeCells count="2">
    <mergeCell ref="B3:C3"/>
    <mergeCell ref="B7:C7"/>
  </mergeCells>
  <conditionalFormatting sqref="B4:D6">
    <cfRule type="cellIs" dxfId="37" priority="18" operator="lessThan">
      <formula>0</formula>
    </cfRule>
  </conditionalFormatting>
  <conditionalFormatting sqref="E2:N3">
    <cfRule type="cellIs" dxfId="36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ignoredErrors>
    <ignoredError sqref="H4 H7" evalError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Planilha31">
    <tabColor rgb="FFFF0000"/>
  </sheetPr>
  <dimension ref="B1:BQ23"/>
  <sheetViews>
    <sheetView showGridLines="0" zoomScale="90" zoomScaleNormal="90" workbookViewId="0">
      <selection activeCell="B3" sqref="B3:Q8"/>
    </sheetView>
  </sheetViews>
  <sheetFormatPr defaultColWidth="9.1796875" defaultRowHeight="11.5" outlineLevelRow="1" outlineLevelCol="1"/>
  <cols>
    <col min="1" max="1" width="1.7265625" style="212" customWidth="1"/>
    <col min="2" max="2" width="16.453125" style="212" customWidth="1"/>
    <col min="3" max="3" width="11.453125" style="212" customWidth="1"/>
    <col min="4" max="4" width="17" style="212" customWidth="1"/>
    <col min="5" max="5" width="14.26953125" style="212" customWidth="1"/>
    <col min="6" max="6" width="10.81640625" style="212" customWidth="1"/>
    <col min="7" max="7" width="12.54296875" style="212" customWidth="1"/>
    <col min="8" max="8" width="12.7265625" style="212" hidden="1" customWidth="1" outlineLevel="1"/>
    <col min="9" max="9" width="16.26953125" style="212" hidden="1" customWidth="1" outlineLevel="1"/>
    <col min="10" max="10" width="16.1796875" style="212" hidden="1" customWidth="1" outlineLevel="1"/>
    <col min="11" max="11" width="11.54296875" style="212" hidden="1" customWidth="1" outlineLevel="1"/>
    <col min="12" max="12" width="12.54296875" style="212" hidden="1" customWidth="1" outlineLevel="1"/>
    <col min="13" max="13" width="11.81640625" style="212" bestFit="1" customWidth="1" collapsed="1"/>
    <col min="14" max="14" width="13.81640625" style="212" bestFit="1" customWidth="1"/>
    <col min="15" max="15" width="14.1796875" style="212" customWidth="1"/>
    <col min="16" max="16" width="9.54296875" style="212" customWidth="1"/>
    <col min="17" max="17" width="9" style="212" bestFit="1" customWidth="1"/>
    <col min="18" max="18" width="12.7265625" style="212" hidden="1" customWidth="1" outlineLevel="1"/>
    <col min="19" max="19" width="16.26953125" style="212" hidden="1" customWidth="1" outlineLevel="1"/>
    <col min="20" max="20" width="16.1796875" style="212" hidden="1" customWidth="1" outlineLevel="1"/>
    <col min="21" max="21" width="12.7265625" style="212" hidden="1" customWidth="1" outlineLevel="1"/>
    <col min="22" max="22" width="12.54296875" style="212" hidden="1" customWidth="1" outlineLevel="1"/>
    <col min="23" max="23" width="12.7265625" style="212" hidden="1" customWidth="1" outlineLevel="1"/>
    <col min="24" max="24" width="16.26953125" style="212" hidden="1" customWidth="1" outlineLevel="1"/>
    <col min="25" max="25" width="16.1796875" style="212" hidden="1" customWidth="1" outlineLevel="1"/>
    <col min="26" max="26" width="12.7265625" style="212" hidden="1" customWidth="1" outlineLevel="1"/>
    <col min="27" max="27" width="12.54296875" style="212" hidden="1" customWidth="1" outlineLevel="1"/>
    <col min="28" max="28" width="12.7265625" style="212" hidden="1" customWidth="1" outlineLevel="1"/>
    <col min="29" max="29" width="16.26953125" style="212" hidden="1" customWidth="1" outlineLevel="1"/>
    <col min="30" max="30" width="16.1796875" style="212" hidden="1" customWidth="1" outlineLevel="1"/>
    <col min="31" max="33" width="12.7265625" style="212" hidden="1" customWidth="1" outlineLevel="1"/>
    <col min="34" max="34" width="16.26953125" style="212" hidden="1" customWidth="1" outlineLevel="1"/>
    <col min="35" max="35" width="16.1796875" style="212" hidden="1" customWidth="1" outlineLevel="1"/>
    <col min="36" max="36" width="12" style="212" hidden="1" customWidth="1" outlineLevel="1"/>
    <col min="37" max="38" width="12.7265625" style="212" hidden="1" customWidth="1" outlineLevel="1"/>
    <col min="39" max="39" width="16.26953125" style="212" hidden="1" customWidth="1" outlineLevel="1"/>
    <col min="40" max="40" width="16.1796875" style="212" hidden="1" customWidth="1" outlineLevel="1"/>
    <col min="41" max="43" width="12.7265625" style="212" hidden="1" customWidth="1" outlineLevel="1"/>
    <col min="44" max="44" width="16.26953125" style="212" hidden="1" customWidth="1" outlineLevel="1"/>
    <col min="45" max="45" width="16.1796875" style="212" hidden="1" customWidth="1" outlineLevel="1"/>
    <col min="46" max="48" width="12.7265625" style="212" hidden="1" customWidth="1" outlineLevel="1"/>
    <col min="49" max="49" width="16.26953125" style="212" hidden="1" customWidth="1" outlineLevel="1"/>
    <col min="50" max="50" width="16.1796875" style="212" hidden="1" customWidth="1" outlineLevel="1"/>
    <col min="51" max="53" width="12.7265625" style="212" hidden="1" customWidth="1" outlineLevel="1"/>
    <col min="54" max="54" width="16.26953125" style="212" hidden="1" customWidth="1" outlineLevel="1"/>
    <col min="55" max="55" width="16.1796875" style="212" hidden="1" customWidth="1" outlineLevel="1"/>
    <col min="56" max="57" width="12.7265625" style="212" hidden="1" customWidth="1" outlineLevel="1"/>
    <col min="58" max="58" width="10.7265625" style="212" hidden="1" customWidth="1" outlineLevel="1"/>
    <col min="59" max="59" width="16.26953125" style="212" hidden="1" customWidth="1" outlineLevel="1"/>
    <col min="60" max="60" width="16.1796875" style="212" hidden="1" customWidth="1" outlineLevel="1"/>
    <col min="61" max="61" width="10.7265625" style="212" hidden="1" customWidth="1" outlineLevel="1"/>
    <col min="62" max="62" width="13.26953125" style="212" hidden="1" customWidth="1" outlineLevel="1"/>
    <col min="63" max="63" width="16.26953125" style="212" hidden="1" customWidth="1" outlineLevel="1"/>
    <col min="64" max="64" width="13.26953125" style="212" hidden="1" customWidth="1" outlineLevel="1"/>
    <col min="65" max="65" width="10.7265625" style="212" hidden="1" customWidth="1" outlineLevel="1"/>
    <col min="66" max="66" width="13.81640625" style="212" customWidth="1" collapsed="1"/>
    <col min="67" max="74" width="5.453125" style="212" customWidth="1"/>
    <col min="75" max="16384" width="9.1796875" style="212"/>
  </cols>
  <sheetData>
    <row r="1" spans="2:69" s="171" customFormat="1"/>
    <row r="2" spans="2:69" s="213" customFormat="1">
      <c r="B2" s="213" t="s">
        <v>1308</v>
      </c>
      <c r="C2" s="233">
        <v>44012</v>
      </c>
      <c r="H2" s="233">
        <v>43921</v>
      </c>
      <c r="M2" s="233">
        <v>43830</v>
      </c>
      <c r="R2" s="233">
        <v>43738</v>
      </c>
      <c r="W2" s="233">
        <v>43644</v>
      </c>
      <c r="AB2" s="233">
        <v>43553</v>
      </c>
      <c r="AG2" s="233">
        <v>43465</v>
      </c>
      <c r="AL2" s="233"/>
      <c r="AQ2" s="233"/>
      <c r="AV2" s="233"/>
      <c r="BA2" s="233"/>
      <c r="BF2" s="233"/>
      <c r="BJ2" s="233"/>
    </row>
    <row r="3" spans="2:69" s="171" customFormat="1" ht="30" customHeight="1">
      <c r="B3" s="1024" t="s">
        <v>1309</v>
      </c>
      <c r="C3" s="1021">
        <v>44012</v>
      </c>
      <c r="D3" s="1022"/>
      <c r="E3" s="1022"/>
      <c r="F3" s="1022"/>
      <c r="G3" s="1023"/>
      <c r="H3" s="1021">
        <v>43921</v>
      </c>
      <c r="I3" s="1022"/>
      <c r="J3" s="1022"/>
      <c r="K3" s="1022"/>
      <c r="L3" s="1023"/>
      <c r="M3" s="1021">
        <v>43830</v>
      </c>
      <c r="N3" s="1022"/>
      <c r="O3" s="1022"/>
      <c r="P3" s="1022"/>
      <c r="Q3" s="1023"/>
      <c r="R3" s="1021">
        <v>43738</v>
      </c>
      <c r="S3" s="1022"/>
      <c r="T3" s="1022"/>
      <c r="U3" s="1022"/>
      <c r="V3" s="1023"/>
      <c r="W3" s="1021">
        <v>43646</v>
      </c>
      <c r="X3" s="1022"/>
      <c r="Y3" s="1022"/>
      <c r="Z3" s="1022"/>
      <c r="AA3" s="1023"/>
      <c r="AB3" s="1021">
        <v>43555</v>
      </c>
      <c r="AC3" s="1022"/>
      <c r="AD3" s="1022"/>
      <c r="AE3" s="1022"/>
      <c r="AF3" s="1023"/>
      <c r="AG3" s="1021">
        <v>43465</v>
      </c>
      <c r="AH3" s="1022"/>
      <c r="AI3" s="1022"/>
      <c r="AJ3" s="1022"/>
      <c r="AK3" s="1023"/>
      <c r="AL3" s="1029">
        <v>43373</v>
      </c>
      <c r="AM3" s="1027"/>
      <c r="AN3" s="1027"/>
      <c r="AO3" s="1027"/>
      <c r="AP3" s="1028"/>
      <c r="AQ3" s="1029">
        <v>43281</v>
      </c>
      <c r="AR3" s="1027"/>
      <c r="AS3" s="1027"/>
      <c r="AT3" s="1027"/>
      <c r="AU3" s="1028"/>
      <c r="AV3" s="1029">
        <v>43190</v>
      </c>
      <c r="AW3" s="1027"/>
      <c r="AX3" s="1027"/>
      <c r="AY3" s="1027"/>
      <c r="AZ3" s="1028"/>
      <c r="BA3" s="1029">
        <v>43100</v>
      </c>
      <c r="BB3" s="1027"/>
      <c r="BC3" s="1027"/>
      <c r="BD3" s="1027"/>
      <c r="BE3" s="1028"/>
      <c r="BF3" s="1026">
        <v>2015</v>
      </c>
      <c r="BG3" s="1027"/>
      <c r="BH3" s="1027"/>
      <c r="BI3" s="1028"/>
      <c r="BJ3" s="1027">
        <v>2014</v>
      </c>
      <c r="BK3" s="1027"/>
      <c r="BL3" s="1027"/>
      <c r="BM3" s="1027"/>
    </row>
    <row r="4" spans="2:69" s="171" customFormat="1" ht="30" customHeight="1">
      <c r="B4" s="1025"/>
      <c r="C4" s="259" t="s">
        <v>1310</v>
      </c>
      <c r="D4" s="269" t="s">
        <v>1311</v>
      </c>
      <c r="E4" s="260" t="s">
        <v>1312</v>
      </c>
      <c r="F4" s="260" t="s">
        <v>1313</v>
      </c>
      <c r="G4" s="261" t="s">
        <v>1314</v>
      </c>
      <c r="H4" s="259" t="s">
        <v>1310</v>
      </c>
      <c r="I4" s="260" t="s">
        <v>1315</v>
      </c>
      <c r="J4" s="269" t="s">
        <v>1316</v>
      </c>
      <c r="K4" s="260" t="s">
        <v>1313</v>
      </c>
      <c r="L4" s="261" t="s">
        <v>1314</v>
      </c>
      <c r="M4" s="259" t="s">
        <v>1310</v>
      </c>
      <c r="N4" s="269" t="s">
        <v>1317</v>
      </c>
      <c r="O4" s="260" t="s">
        <v>1315</v>
      </c>
      <c r="P4" s="260" t="s">
        <v>1313</v>
      </c>
      <c r="Q4" s="261" t="s">
        <v>1314</v>
      </c>
      <c r="R4" s="259" t="s">
        <v>1310</v>
      </c>
      <c r="S4" s="260" t="s">
        <v>1315</v>
      </c>
      <c r="T4" s="269" t="s">
        <v>1317</v>
      </c>
      <c r="U4" s="260" t="s">
        <v>1313</v>
      </c>
      <c r="V4" s="261" t="s">
        <v>1314</v>
      </c>
      <c r="W4" s="259" t="s">
        <v>1310</v>
      </c>
      <c r="X4" s="260" t="s">
        <v>1315</v>
      </c>
      <c r="Y4" s="269" t="s">
        <v>1317</v>
      </c>
      <c r="Z4" s="260" t="s">
        <v>1313</v>
      </c>
      <c r="AA4" s="261" t="s">
        <v>1314</v>
      </c>
      <c r="AB4" s="259" t="s">
        <v>1310</v>
      </c>
      <c r="AC4" s="260" t="s">
        <v>1315</v>
      </c>
      <c r="AD4" s="269" t="s">
        <v>1317</v>
      </c>
      <c r="AE4" s="260" t="s">
        <v>1313</v>
      </c>
      <c r="AF4" s="261" t="s">
        <v>1314</v>
      </c>
      <c r="AG4" s="259" t="s">
        <v>1310</v>
      </c>
      <c r="AH4" s="260" t="s">
        <v>1315</v>
      </c>
      <c r="AI4" s="269" t="s">
        <v>1317</v>
      </c>
      <c r="AJ4" s="260" t="s">
        <v>1313</v>
      </c>
      <c r="AK4" s="260" t="s">
        <v>1314</v>
      </c>
      <c r="AL4" s="248" t="s">
        <v>1310</v>
      </c>
      <c r="AM4" s="216" t="s">
        <v>1315</v>
      </c>
      <c r="AN4" s="253" t="s">
        <v>1317</v>
      </c>
      <c r="AO4" s="216" t="s">
        <v>1313</v>
      </c>
      <c r="AP4" s="250" t="s">
        <v>1314</v>
      </c>
      <c r="AQ4" s="249" t="s">
        <v>1310</v>
      </c>
      <c r="AR4" s="216" t="s">
        <v>1315</v>
      </c>
      <c r="AS4" s="253" t="s">
        <v>1317</v>
      </c>
      <c r="AT4" s="216" t="s">
        <v>1313</v>
      </c>
      <c r="AU4" s="250" t="s">
        <v>1314</v>
      </c>
      <c r="AV4" s="249" t="s">
        <v>1310</v>
      </c>
      <c r="AW4" s="216" t="s">
        <v>1315</v>
      </c>
      <c r="AX4" s="253" t="s">
        <v>1317</v>
      </c>
      <c r="AY4" s="216" t="s">
        <v>1313</v>
      </c>
      <c r="AZ4" s="250" t="s">
        <v>1314</v>
      </c>
      <c r="BA4" s="249" t="s">
        <v>1310</v>
      </c>
      <c r="BB4" s="216" t="s">
        <v>1315</v>
      </c>
      <c r="BC4" s="253" t="s">
        <v>1317</v>
      </c>
      <c r="BD4" s="216" t="s">
        <v>1313</v>
      </c>
      <c r="BE4" s="250" t="s">
        <v>1314</v>
      </c>
      <c r="BF4" s="254" t="s">
        <v>1310</v>
      </c>
      <c r="BG4" s="236" t="s">
        <v>1315</v>
      </c>
      <c r="BH4" s="236" t="s">
        <v>1313</v>
      </c>
      <c r="BI4" s="255" t="s">
        <v>1318</v>
      </c>
      <c r="BJ4" s="254" t="s">
        <v>1310</v>
      </c>
      <c r="BK4" s="236" t="s">
        <v>1315</v>
      </c>
      <c r="BL4" s="236" t="s">
        <v>1313</v>
      </c>
      <c r="BM4" s="255" t="s">
        <v>1318</v>
      </c>
    </row>
    <row r="5" spans="2:69" s="171" customFormat="1" ht="18" customHeight="1">
      <c r="B5" s="262" t="s">
        <v>1319</v>
      </c>
      <c r="C5" s="263">
        <f>ROUND($P5,-3)</f>
        <v>8997000</v>
      </c>
      <c r="D5" s="263">
        <f>($C5/$C$8)*D$8</f>
        <v>4535628.7763237255</v>
      </c>
      <c r="E5" s="263">
        <f>-(299881.48+328604.16+358613.13+429819.4)-($C5/$C$8)*14110200</f>
        <v>-13532729.336253101</v>
      </c>
      <c r="F5" s="283">
        <f>ROUND(C5+E5+D5,-3)</f>
        <v>0</v>
      </c>
      <c r="G5" s="264">
        <v>120</v>
      </c>
      <c r="H5" s="263">
        <f>ROUND($P5,-3)</f>
        <v>8997000</v>
      </c>
      <c r="I5" s="263">
        <f>ROUND(-987098.77,-3)</f>
        <v>-987000</v>
      </c>
      <c r="J5" s="263">
        <f>SUM(J23:L23)</f>
        <v>0</v>
      </c>
      <c r="K5" s="263">
        <f>H5+I5+J5</f>
        <v>8010000</v>
      </c>
      <c r="L5" s="264">
        <v>120</v>
      </c>
      <c r="M5" s="263">
        <f>ROUND($AJ5,-3)</f>
        <v>46940000</v>
      </c>
      <c r="N5" s="263">
        <f>ROUND(-28572887.22*(M5/(M$5+M$6)),-3)</f>
        <v>-24532000</v>
      </c>
      <c r="O5" s="263">
        <f>ROUND(-1117620.27*12,-3)</f>
        <v>-13411000</v>
      </c>
      <c r="P5" s="263">
        <f>M5+O5+N5</f>
        <v>8997000</v>
      </c>
      <c r="Q5" s="264">
        <v>120</v>
      </c>
      <c r="R5" s="263">
        <f>$AJ5</f>
        <v>46940000</v>
      </c>
      <c r="S5" s="263">
        <f>-1117620.27*9</f>
        <v>-10058582.43</v>
      </c>
      <c r="T5" s="263">
        <v>0</v>
      </c>
      <c r="U5" s="263">
        <f>R5+S5+T5</f>
        <v>36881417.57</v>
      </c>
      <c r="V5" s="264">
        <v>120</v>
      </c>
      <c r="W5" s="263">
        <f>$AJ5</f>
        <v>46940000</v>
      </c>
      <c r="X5" s="263">
        <f>-1117620.27*6</f>
        <v>-6705721.6200000001</v>
      </c>
      <c r="Y5" s="263">
        <v>0</v>
      </c>
      <c r="Z5" s="263">
        <f>W5+X5+Y5</f>
        <v>40234278.380000003</v>
      </c>
      <c r="AA5" s="264">
        <v>120</v>
      </c>
      <c r="AB5" s="263">
        <f>$AJ5</f>
        <v>46940000</v>
      </c>
      <c r="AC5" s="263">
        <f>-1117620.27*3</f>
        <v>-3352860.81</v>
      </c>
      <c r="AD5" s="263">
        <v>0</v>
      </c>
      <c r="AE5" s="263">
        <f>AB5+AC5+AD5</f>
        <v>43587139.189999998</v>
      </c>
      <c r="AF5" s="264">
        <v>120</v>
      </c>
      <c r="AG5" s="263">
        <f>ROUND($BD5,-3)+1000</f>
        <v>73574000</v>
      </c>
      <c r="AH5" s="263">
        <f>ROUND(-1362468.17*12,-3)</f>
        <v>-16350000</v>
      </c>
      <c r="AI5" s="263">
        <f>ROUND(-11977437.98*(AG5/(AG$5+AG$6)),-3)</f>
        <v>-10284000</v>
      </c>
      <c r="AJ5" s="263">
        <f>AG5+AH5+AI5</f>
        <v>46940000</v>
      </c>
      <c r="AK5" s="264">
        <v>120</v>
      </c>
      <c r="AL5" s="215">
        <f>$BD5</f>
        <v>73573281</v>
      </c>
      <c r="AM5" s="215">
        <f>-1362468.17*9</f>
        <v>-12262213.529999999</v>
      </c>
      <c r="AN5" s="215">
        <v>0</v>
      </c>
      <c r="AO5" s="215">
        <f>AL5+AM5+AN5</f>
        <v>61311067.469999999</v>
      </c>
      <c r="AP5" s="223">
        <v>120</v>
      </c>
      <c r="AQ5" s="215">
        <f>$BD5</f>
        <v>73573281</v>
      </c>
      <c r="AR5" s="215">
        <f>-1362468.17*6</f>
        <v>-8174809.0199999996</v>
      </c>
      <c r="AS5" s="215">
        <v>0</v>
      </c>
      <c r="AT5" s="215">
        <f>AQ5+AR5+AS5</f>
        <v>65398471.980000004</v>
      </c>
      <c r="AU5" s="223">
        <v>120</v>
      </c>
      <c r="AV5" s="215">
        <f>$BD5</f>
        <v>73573281</v>
      </c>
      <c r="AW5" s="215">
        <f>-1362468.17*3</f>
        <v>-4087404.51</v>
      </c>
      <c r="AX5" s="215">
        <v>0</v>
      </c>
      <c r="AY5" s="215">
        <f>AV5+AW5+AX5</f>
        <v>69485876.489999995</v>
      </c>
      <c r="AZ5" s="223">
        <v>120</v>
      </c>
      <c r="BA5" s="215">
        <v>89922899</v>
      </c>
      <c r="BB5" s="215">
        <v>-16349618</v>
      </c>
      <c r="BC5" s="215">
        <v>0</v>
      </c>
      <c r="BD5" s="215">
        <f>BA5+BB5+BC5</f>
        <v>73573281</v>
      </c>
      <c r="BE5" s="223">
        <v>120</v>
      </c>
      <c r="BF5" s="225">
        <f>BL5</f>
        <v>122623</v>
      </c>
      <c r="BG5" s="225">
        <v>-16349</v>
      </c>
      <c r="BH5" s="225">
        <f>BF5+BG5</f>
        <v>106274</v>
      </c>
      <c r="BI5" s="225">
        <v>120</v>
      </c>
      <c r="BJ5" s="225">
        <v>138972</v>
      </c>
      <c r="BK5" s="225">
        <v>-16349</v>
      </c>
      <c r="BL5" s="225">
        <f>BJ5+BK5</f>
        <v>122623</v>
      </c>
      <c r="BM5" s="225">
        <v>120</v>
      </c>
      <c r="BO5" s="258">
        <f>AI5</f>
        <v>-10284000</v>
      </c>
    </row>
    <row r="6" spans="2:69" s="171" customFormat="1" ht="18" customHeight="1">
      <c r="B6" s="270" t="s">
        <v>1320</v>
      </c>
      <c r="C6" s="263">
        <f>ROUND($P6,-3)</f>
        <v>1481000</v>
      </c>
      <c r="D6" s="263">
        <f>($C6/$C$8)*D$8</f>
        <v>746611.783676274</v>
      </c>
      <c r="E6" s="271">
        <f>-(49393.85+54124.81+59067.63+70796.1)-($C6/$C$8)*14110200</f>
        <v>-2227771.2237468981</v>
      </c>
      <c r="F6" s="283">
        <f>ROUND(C6+E6+D6,-3)</f>
        <v>0</v>
      </c>
      <c r="G6" s="272">
        <v>120</v>
      </c>
      <c r="H6" s="263">
        <f>ROUND($P6,-3)</f>
        <v>1481000</v>
      </c>
      <c r="I6" s="271">
        <f>ROUND(-162586.29,-3)</f>
        <v>-163000</v>
      </c>
      <c r="J6" s="271">
        <f>ROUND(4188045.01,-3)</f>
        <v>4188000</v>
      </c>
      <c r="K6" s="271">
        <f>H6+I6+J6+1000</f>
        <v>5507000</v>
      </c>
      <c r="L6" s="272">
        <v>120</v>
      </c>
      <c r="M6" s="263">
        <f>ROUND($AJ6,-3)</f>
        <v>7732000</v>
      </c>
      <c r="N6" s="271">
        <f>ROUND(-28572887.22*(M6/(M$5+M$6)),-3)</f>
        <v>-4041000</v>
      </c>
      <c r="O6" s="271">
        <f>ROUND(-184084.63*12,-3)</f>
        <v>-2209000</v>
      </c>
      <c r="P6" s="271">
        <f>M6+O6+N6-1000</f>
        <v>1481000</v>
      </c>
      <c r="Q6" s="272">
        <v>120</v>
      </c>
      <c r="R6" s="271">
        <f>$AJ6</f>
        <v>7732000</v>
      </c>
      <c r="S6" s="271">
        <f>-184084.63*9</f>
        <v>-1656761.67</v>
      </c>
      <c r="T6" s="271">
        <v>0</v>
      </c>
      <c r="U6" s="271">
        <f>R6+S6+T6</f>
        <v>6075238.3300000001</v>
      </c>
      <c r="V6" s="272">
        <v>120</v>
      </c>
      <c r="W6" s="271">
        <f>$AJ6</f>
        <v>7732000</v>
      </c>
      <c r="X6" s="271">
        <f>-184084.63*6</f>
        <v>-1104507.78</v>
      </c>
      <c r="Y6" s="271">
        <v>0</v>
      </c>
      <c r="Z6" s="271">
        <f>W6+X6+Y6</f>
        <v>6627492.2199999997</v>
      </c>
      <c r="AA6" s="272">
        <v>120</v>
      </c>
      <c r="AB6" s="271">
        <f>$AJ6</f>
        <v>7732000</v>
      </c>
      <c r="AC6" s="271">
        <f>-184084.63*3</f>
        <v>-552253.89</v>
      </c>
      <c r="AD6" s="271">
        <v>0</v>
      </c>
      <c r="AE6" s="271">
        <f>AB6+AC6+AD6</f>
        <v>7179746.1100000003</v>
      </c>
      <c r="AF6" s="272">
        <v>120</v>
      </c>
      <c r="AG6" s="271">
        <f>ROUND($BD6,-3)</f>
        <v>12118000</v>
      </c>
      <c r="AH6" s="271">
        <f>ROUND(-224413.83*12,-3)</f>
        <v>-2693000</v>
      </c>
      <c r="AI6" s="271">
        <f>ROUND(-11977437.98*(AG6/(AG$5+AG$6)),-3)</f>
        <v>-1694000</v>
      </c>
      <c r="AJ6" s="271">
        <f>ROUND(AG6+AH6+AI6,-3)+1000</f>
        <v>7732000</v>
      </c>
      <c r="AK6" s="272">
        <v>120</v>
      </c>
      <c r="AL6" s="200">
        <f>$BD6</f>
        <v>12118347</v>
      </c>
      <c r="AM6" s="200">
        <f>-224413.83*9</f>
        <v>-2019724.47</v>
      </c>
      <c r="AN6" s="200">
        <v>0</v>
      </c>
      <c r="AO6" s="200">
        <f>AL6+AM6+AN6</f>
        <v>10098622.529999999</v>
      </c>
      <c r="AP6" s="222">
        <v>120</v>
      </c>
      <c r="AQ6" s="200">
        <f>$BD6</f>
        <v>12118347</v>
      </c>
      <c r="AR6" s="200">
        <f>-224413.83*6</f>
        <v>-1346482.98</v>
      </c>
      <c r="AS6" s="200">
        <v>0</v>
      </c>
      <c r="AT6" s="200">
        <f>AQ6+AR6+AS6</f>
        <v>10771864.02</v>
      </c>
      <c r="AU6" s="222">
        <v>120</v>
      </c>
      <c r="AV6" s="200">
        <f>$BD6</f>
        <v>12118347</v>
      </c>
      <c r="AW6" s="200">
        <f>-224413.83*3</f>
        <v>-673241.49</v>
      </c>
      <c r="AX6" s="200">
        <v>0</v>
      </c>
      <c r="AY6" s="200">
        <f>AV6+AW6+AX6</f>
        <v>11445105.51</v>
      </c>
      <c r="AZ6" s="222">
        <v>120</v>
      </c>
      <c r="BA6" s="200">
        <v>14811313</v>
      </c>
      <c r="BB6" s="200">
        <f>-2692966</f>
        <v>-2692966</v>
      </c>
      <c r="BC6" s="200">
        <v>0</v>
      </c>
      <c r="BD6" s="200">
        <f>BA6+BB6+BC6</f>
        <v>12118347</v>
      </c>
      <c r="BE6" s="222">
        <v>120</v>
      </c>
      <c r="BF6" s="225">
        <f>BL6</f>
        <v>20197</v>
      </c>
      <c r="BG6" s="225">
        <f>-2693</f>
        <v>-2693</v>
      </c>
      <c r="BH6" s="225">
        <f>BF6+BG6</f>
        <v>17504</v>
      </c>
      <c r="BI6" s="225">
        <v>120</v>
      </c>
      <c r="BJ6" s="225">
        <v>22890</v>
      </c>
      <c r="BK6" s="225">
        <v>-2693</v>
      </c>
      <c r="BL6" s="225">
        <f>BJ6+BK6</f>
        <v>20197</v>
      </c>
      <c r="BM6" s="225">
        <v>120</v>
      </c>
      <c r="BO6" s="275">
        <f>ROUND(AG6+AH6+AI6,-3)+1000</f>
        <v>7732000</v>
      </c>
    </row>
    <row r="7" spans="2:69" s="171" customFormat="1" ht="18" hidden="1" customHeight="1" outlineLevel="1">
      <c r="B7" s="265" t="s">
        <v>1321</v>
      </c>
      <c r="C7" s="263">
        <f>$AJ7</f>
        <v>0</v>
      </c>
      <c r="D7" s="266">
        <v>0</v>
      </c>
      <c r="E7" s="271">
        <f>-C7</f>
        <v>0</v>
      </c>
      <c r="F7" s="266">
        <f>C7+E7+D7</f>
        <v>0</v>
      </c>
      <c r="G7" s="267">
        <v>0</v>
      </c>
      <c r="H7" s="263">
        <f>$AJ7</f>
        <v>0</v>
      </c>
      <c r="I7" s="271">
        <f>-H7</f>
        <v>0</v>
      </c>
      <c r="J7" s="266">
        <v>0</v>
      </c>
      <c r="K7" s="266">
        <f>H7+I7+J7</f>
        <v>0</v>
      </c>
      <c r="L7" s="267">
        <v>0</v>
      </c>
      <c r="M7" s="263">
        <f>$AJ7</f>
        <v>0</v>
      </c>
      <c r="N7" s="266">
        <v>0</v>
      </c>
      <c r="O7" s="271">
        <f>-M7</f>
        <v>0</v>
      </c>
      <c r="P7" s="266">
        <f>M7+O7+N7</f>
        <v>0</v>
      </c>
      <c r="Q7" s="267">
        <v>0</v>
      </c>
      <c r="R7" s="266">
        <f>$AJ7</f>
        <v>0</v>
      </c>
      <c r="S7" s="266">
        <v>0</v>
      </c>
      <c r="T7" s="266">
        <v>0</v>
      </c>
      <c r="U7" s="266">
        <f>R7+S7+T7</f>
        <v>0</v>
      </c>
      <c r="V7" s="267">
        <v>0</v>
      </c>
      <c r="W7" s="266">
        <f>$AJ7</f>
        <v>0</v>
      </c>
      <c r="X7" s="266">
        <v>0</v>
      </c>
      <c r="Y7" s="266">
        <v>0</v>
      </c>
      <c r="Z7" s="266">
        <f>W7+X7+Y7</f>
        <v>0</v>
      </c>
      <c r="AA7" s="267">
        <v>0</v>
      </c>
      <c r="AB7" s="266">
        <f>$AJ7</f>
        <v>0</v>
      </c>
      <c r="AC7" s="266">
        <v>0</v>
      </c>
      <c r="AD7" s="266">
        <v>0</v>
      </c>
      <c r="AE7" s="266">
        <f>AB7+AC7+AD7</f>
        <v>0</v>
      </c>
      <c r="AF7" s="267">
        <v>0</v>
      </c>
      <c r="AG7" s="266">
        <f>ROUND($BD7,-3)</f>
        <v>6899000</v>
      </c>
      <c r="AH7" s="266">
        <v>0</v>
      </c>
      <c r="AI7" s="266">
        <f>ROUND(-6898821.96,-3)</f>
        <v>-6899000</v>
      </c>
      <c r="AJ7" s="266">
        <f>AG7+AH7+AI7</f>
        <v>0</v>
      </c>
      <c r="AK7" s="267">
        <v>0</v>
      </c>
      <c r="AL7" s="235">
        <f>$BD7</f>
        <v>6898821.9600000009</v>
      </c>
      <c r="AM7" s="235">
        <v>0</v>
      </c>
      <c r="AN7" s="235">
        <v>0</v>
      </c>
      <c r="AO7" s="235">
        <f>AL7+AM7+AN7</f>
        <v>6898821.9600000009</v>
      </c>
      <c r="AP7" s="242">
        <v>0</v>
      </c>
      <c r="AQ7" s="235">
        <f>$BD7</f>
        <v>6898821.9600000009</v>
      </c>
      <c r="AR7" s="235">
        <v>0</v>
      </c>
      <c r="AS7" s="235">
        <v>0</v>
      </c>
      <c r="AT7" s="235">
        <f>AQ7+AR7+AS7</f>
        <v>6898821.9600000009</v>
      </c>
      <c r="AU7" s="242">
        <v>0</v>
      </c>
      <c r="AV7" s="235">
        <f>$BD7</f>
        <v>6898821.9600000009</v>
      </c>
      <c r="AW7" s="235">
        <v>0</v>
      </c>
      <c r="AX7" s="235">
        <v>0</v>
      </c>
      <c r="AY7" s="235">
        <f>AV7+AW7+AX7</f>
        <v>6898821.9600000009</v>
      </c>
      <c r="AZ7" s="242">
        <v>0</v>
      </c>
      <c r="BA7" s="235">
        <f>79281286-34475887.07</f>
        <v>44805398.93</v>
      </c>
      <c r="BB7" s="235">
        <v>0</v>
      </c>
      <c r="BC7" s="235">
        <v>-37906576.969999999</v>
      </c>
      <c r="BD7" s="235">
        <f>BA7+BB7+BC7</f>
        <v>6898821.9600000009</v>
      </c>
      <c r="BE7" s="242">
        <v>0</v>
      </c>
      <c r="BF7" s="225">
        <f>BL7</f>
        <v>79281</v>
      </c>
      <c r="BG7" s="225">
        <v>0</v>
      </c>
      <c r="BH7" s="225">
        <f>BF7+BG7</f>
        <v>79281</v>
      </c>
      <c r="BI7" s="225">
        <v>0</v>
      </c>
      <c r="BJ7" s="225">
        <v>79281</v>
      </c>
      <c r="BK7" s="225">
        <v>0</v>
      </c>
      <c r="BL7" s="225">
        <f>BJ7+BK7</f>
        <v>79281</v>
      </c>
      <c r="BM7" s="225">
        <v>0</v>
      </c>
    </row>
    <row r="8" spans="2:69" s="171" customFormat="1" ht="18" customHeight="1" collapsed="1">
      <c r="B8" s="273" t="s">
        <v>1230</v>
      </c>
      <c r="C8" s="268">
        <f>SUM(C5:C7)</f>
        <v>10478000</v>
      </c>
      <c r="D8" s="268">
        <f>970155.33+978648.97+2239240.71+1094195.55</f>
        <v>5282240.5599999996</v>
      </c>
      <c r="E8" s="268">
        <f>SUM(E5:E7)</f>
        <v>-15760500.559999999</v>
      </c>
      <c r="F8" s="282">
        <f>SUM(F5:F7)</f>
        <v>0</v>
      </c>
      <c r="G8" s="274"/>
      <c r="H8" s="268">
        <f>SUM(H5:H7)</f>
        <v>10478000</v>
      </c>
      <c r="I8" s="268">
        <f>SUM(I5:I7)</f>
        <v>-1150000</v>
      </c>
      <c r="J8" s="268">
        <f>SUM(J5:J7)</f>
        <v>4188000</v>
      </c>
      <c r="K8" s="268">
        <f>SUM(K5:K7)</f>
        <v>13517000</v>
      </c>
      <c r="L8" s="274"/>
      <c r="M8" s="268">
        <f>SUM(M5:M7)</f>
        <v>54672000</v>
      </c>
      <c r="N8" s="268">
        <f>SUM(N5:N7)</f>
        <v>-28573000</v>
      </c>
      <c r="O8" s="268">
        <f>SUM(O5:O7)</f>
        <v>-15620000</v>
      </c>
      <c r="P8" s="268">
        <f>SUM(P5:P7)</f>
        <v>10478000</v>
      </c>
      <c r="Q8" s="274"/>
      <c r="R8" s="268">
        <f>SUM(R5:R7)</f>
        <v>54672000</v>
      </c>
      <c r="S8" s="268">
        <f>SUM(S5:S7)</f>
        <v>-11715344.1</v>
      </c>
      <c r="T8" s="268">
        <f>SUM(T5:T7)</f>
        <v>0</v>
      </c>
      <c r="U8" s="268">
        <f>SUM(U5:U7)</f>
        <v>42956655.899999999</v>
      </c>
      <c r="V8" s="274"/>
      <c r="W8" s="268">
        <f>SUM(W5:W7)</f>
        <v>54672000</v>
      </c>
      <c r="X8" s="268">
        <f>SUM(X5:X7)</f>
        <v>-7810229.4000000004</v>
      </c>
      <c r="Y8" s="268">
        <f>SUM(Y5:Y7)</f>
        <v>0</v>
      </c>
      <c r="Z8" s="268">
        <f>SUM(Z5:Z7)</f>
        <v>46861770.600000001</v>
      </c>
      <c r="AA8" s="274"/>
      <c r="AB8" s="268">
        <f>SUM(AB5:AB7)</f>
        <v>54672000</v>
      </c>
      <c r="AC8" s="268">
        <f>SUM(AC5:AC7)</f>
        <v>-3905114.7</v>
      </c>
      <c r="AD8" s="268">
        <f>SUM(AD5:AD7)</f>
        <v>0</v>
      </c>
      <c r="AE8" s="268">
        <f>SUM(AE5:AE7)</f>
        <v>50766885.299999997</v>
      </c>
      <c r="AF8" s="274"/>
      <c r="AG8" s="268">
        <f>SUM(AG5:AG7)</f>
        <v>92591000</v>
      </c>
      <c r="AH8" s="268">
        <f>SUM(AH5:AH7)</f>
        <v>-19043000</v>
      </c>
      <c r="AI8" s="268">
        <f>SUM(AI5:AI7)</f>
        <v>-18877000</v>
      </c>
      <c r="AJ8" s="268">
        <f>SUM(AJ5:AJ7)</f>
        <v>54672000</v>
      </c>
      <c r="AK8" s="274"/>
      <c r="AL8" s="243">
        <f>SUM(AL5:AL7)</f>
        <v>92590449.960000008</v>
      </c>
      <c r="AM8" s="243">
        <f>SUM(AM5:AM7)</f>
        <v>-14281938</v>
      </c>
      <c r="AN8" s="243">
        <f>SUM(AN5:AN7)</f>
        <v>0</v>
      </c>
      <c r="AO8" s="243">
        <f>SUM(AO5:AO7)</f>
        <v>78308511.960000008</v>
      </c>
      <c r="AP8" s="244"/>
      <c r="AQ8" s="243">
        <f>SUM(AQ5:AQ7)</f>
        <v>92590449.960000008</v>
      </c>
      <c r="AR8" s="243">
        <f>SUM(AR5:AR7)</f>
        <v>-9521292</v>
      </c>
      <c r="AS8" s="243">
        <f>SUM(AS5:AS7)</f>
        <v>0</v>
      </c>
      <c r="AT8" s="243">
        <f>SUM(AT5:AT7)</f>
        <v>83069157.960000008</v>
      </c>
      <c r="AU8" s="244"/>
      <c r="AV8" s="243">
        <f>SUM(AV5:AV7)</f>
        <v>92590449.960000008</v>
      </c>
      <c r="AW8" s="243">
        <f>SUM(AW5:AW7)</f>
        <v>-4760646</v>
      </c>
      <c r="AX8" s="243">
        <f>SUM(AX5:AX7)</f>
        <v>0</v>
      </c>
      <c r="AY8" s="243">
        <f>SUM(AY5:AY7)</f>
        <v>87829803.960000008</v>
      </c>
      <c r="AZ8" s="244"/>
      <c r="BA8" s="243">
        <f>SUM(BA5:BA7)</f>
        <v>149539610.93000001</v>
      </c>
      <c r="BB8" s="243">
        <f>SUM(BB5:BB7)</f>
        <v>-19042584</v>
      </c>
      <c r="BC8" s="243">
        <f>SUM(BC5:BC7)</f>
        <v>-37906576.969999999</v>
      </c>
      <c r="BD8" s="243">
        <f>SUM(BD5:BD7)</f>
        <v>92590449.960000008</v>
      </c>
      <c r="BE8" s="244"/>
      <c r="BF8" s="252">
        <f t="shared" ref="BF8:BL8" si="0">SUM(BF5:BF7)</f>
        <v>222101</v>
      </c>
      <c r="BG8" s="252">
        <f t="shared" si="0"/>
        <v>-19042</v>
      </c>
      <c r="BH8" s="252">
        <f t="shared" si="0"/>
        <v>203059</v>
      </c>
      <c r="BI8" s="251"/>
      <c r="BJ8" s="252">
        <f t="shared" si="0"/>
        <v>241143</v>
      </c>
      <c r="BK8" s="252">
        <f t="shared" si="0"/>
        <v>-19042</v>
      </c>
      <c r="BL8" s="251">
        <f t="shared" si="0"/>
        <v>222101</v>
      </c>
      <c r="BM8" s="251"/>
    </row>
    <row r="9" spans="2:69" s="171" customFormat="1">
      <c r="BP9" s="220"/>
    </row>
    <row r="10" spans="2:69" s="171" customFormat="1">
      <c r="BP10" s="220"/>
    </row>
    <row r="11" spans="2:69" s="171" customFormat="1">
      <c r="B11" s="172" t="s">
        <v>1149</v>
      </c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BQ11" s="220"/>
    </row>
    <row r="12" spans="2:69" s="171" customFormat="1">
      <c r="B12" s="173" t="s">
        <v>1322</v>
      </c>
      <c r="C12" s="174"/>
      <c r="D12" s="174"/>
      <c r="E12" s="174"/>
      <c r="F12" s="174" t="e">
        <v>#N/A</v>
      </c>
      <c r="G12" s="174"/>
      <c r="H12" s="174"/>
      <c r="I12" s="174"/>
      <c r="J12" s="174"/>
      <c r="K12" s="174" t="e">
        <v>#N/A</v>
      </c>
      <c r="L12" s="174"/>
      <c r="M12" s="174"/>
      <c r="N12" s="174"/>
      <c r="O12" s="174"/>
      <c r="P12" s="174" t="e">
        <v>#N/A</v>
      </c>
      <c r="Q12" s="174"/>
      <c r="R12" s="174"/>
      <c r="S12" s="174"/>
      <c r="T12" s="174"/>
      <c r="U12" s="174" t="e">
        <v>#N/A</v>
      </c>
      <c r="V12" s="174"/>
      <c r="W12" s="174"/>
      <c r="X12" s="174"/>
      <c r="Y12" s="174"/>
      <c r="Z12" s="174" t="e">
        <v>#N/A</v>
      </c>
      <c r="AA12" s="174"/>
      <c r="AB12" s="174"/>
      <c r="AC12" s="174"/>
      <c r="AD12" s="174"/>
      <c r="AE12" s="174" t="e">
        <v>#N/A</v>
      </c>
      <c r="AF12" s="174"/>
      <c r="AG12" s="174"/>
      <c r="AH12" s="174"/>
      <c r="AI12" s="174"/>
      <c r="AJ12" s="174" t="e">
        <v>#N/A</v>
      </c>
      <c r="AK12" s="174"/>
      <c r="BQ12" s="220"/>
    </row>
    <row r="13" spans="2:69" s="171" customFormat="1">
      <c r="B13" s="173" t="s">
        <v>1323</v>
      </c>
      <c r="C13" s="174"/>
      <c r="D13" s="174"/>
      <c r="E13" s="174"/>
      <c r="F13" s="174" t="e">
        <v>#N/A</v>
      </c>
      <c r="G13" s="174"/>
      <c r="H13" s="174"/>
      <c r="I13" s="174"/>
      <c r="J13" s="174"/>
      <c r="K13" s="174" t="e">
        <v>#N/A</v>
      </c>
      <c r="L13" s="174"/>
      <c r="M13" s="174"/>
      <c r="N13" s="174"/>
      <c r="O13" s="174"/>
      <c r="P13" s="174" t="e">
        <v>#N/A</v>
      </c>
      <c r="Q13" s="174"/>
      <c r="R13" s="174"/>
      <c r="S13" s="174"/>
      <c r="T13" s="174"/>
      <c r="U13" s="174" t="e">
        <v>#N/A</v>
      </c>
      <c r="V13" s="174"/>
      <c r="W13" s="174"/>
      <c r="X13" s="174"/>
      <c r="Y13" s="174"/>
      <c r="Z13" s="174" t="e">
        <v>#N/A</v>
      </c>
      <c r="AA13" s="174"/>
      <c r="AB13" s="174"/>
      <c r="AC13" s="174"/>
      <c r="AD13" s="174"/>
      <c r="AE13" s="174" t="e">
        <v>#N/A</v>
      </c>
      <c r="AF13" s="174"/>
      <c r="AG13" s="174"/>
      <c r="AH13" s="174"/>
      <c r="AI13" s="174"/>
      <c r="AJ13" s="174" t="e">
        <v>#N/A</v>
      </c>
      <c r="AK13" s="174"/>
      <c r="BQ13" s="220"/>
    </row>
    <row r="14" spans="2:69" s="171" customFormat="1">
      <c r="B14" s="173" t="s">
        <v>1324</v>
      </c>
      <c r="C14" s="174"/>
      <c r="D14" s="174"/>
      <c r="E14" s="174"/>
      <c r="F14" s="174" t="e">
        <v>#N/A</v>
      </c>
      <c r="G14" s="174"/>
      <c r="H14" s="174"/>
      <c r="I14" s="174"/>
      <c r="J14" s="174"/>
      <c r="K14" s="174" t="e">
        <v>#N/A</v>
      </c>
      <c r="L14" s="174"/>
      <c r="M14" s="174"/>
      <c r="N14" s="174"/>
      <c r="O14" s="174"/>
      <c r="P14" s="174" t="e">
        <v>#N/A</v>
      </c>
      <c r="Q14" s="174"/>
      <c r="R14" s="174"/>
      <c r="S14" s="174"/>
      <c r="T14" s="174"/>
      <c r="U14" s="174" t="e">
        <v>#N/A</v>
      </c>
      <c r="V14" s="174"/>
      <c r="W14" s="174"/>
      <c r="X14" s="174"/>
      <c r="Y14" s="174"/>
      <c r="Z14" s="174" t="e">
        <v>#N/A</v>
      </c>
      <c r="AA14" s="174"/>
      <c r="AB14" s="174"/>
      <c r="AC14" s="174"/>
      <c r="AD14" s="174"/>
      <c r="AE14" s="174" t="e">
        <v>#N/A</v>
      </c>
      <c r="AF14" s="174"/>
      <c r="AG14" s="174"/>
      <c r="AH14" s="174"/>
      <c r="AI14" s="174"/>
      <c r="AJ14" s="174" t="e">
        <v>#N/A</v>
      </c>
      <c r="AK14" s="174"/>
      <c r="BQ14" s="220"/>
    </row>
    <row r="15" spans="2:69" s="171" customFormat="1">
      <c r="B15" s="173" t="s">
        <v>1325</v>
      </c>
      <c r="C15" s="174"/>
      <c r="D15" s="174"/>
      <c r="E15" s="174"/>
      <c r="F15" s="174" t="e">
        <v>#N/A</v>
      </c>
      <c r="G15" s="174"/>
      <c r="H15" s="174"/>
      <c r="I15" s="174"/>
      <c r="J15" s="174"/>
      <c r="K15" s="174" t="e">
        <v>#N/A</v>
      </c>
      <c r="L15" s="174"/>
      <c r="M15" s="174"/>
      <c r="N15" s="174"/>
      <c r="O15" s="174"/>
      <c r="P15" s="174" t="e">
        <v>#N/A</v>
      </c>
      <c r="Q15" s="174"/>
      <c r="R15" s="174"/>
      <c r="S15" s="174"/>
      <c r="T15" s="174"/>
      <c r="U15" s="174" t="e">
        <v>#N/A</v>
      </c>
      <c r="V15" s="174"/>
      <c r="W15" s="174"/>
      <c r="X15" s="174"/>
      <c r="Y15" s="174"/>
      <c r="Z15" s="174" t="e">
        <v>#N/A</v>
      </c>
      <c r="AA15" s="174"/>
      <c r="AB15" s="174"/>
      <c r="AC15" s="174"/>
      <c r="AD15" s="174"/>
      <c r="AE15" s="174" t="e">
        <v>#N/A</v>
      </c>
      <c r="AF15" s="174"/>
      <c r="AG15" s="174"/>
      <c r="AH15" s="174"/>
      <c r="AI15" s="174"/>
      <c r="AJ15" s="174" t="e">
        <v>#N/A</v>
      </c>
      <c r="AK15" s="174"/>
      <c r="BQ15" s="220"/>
    </row>
    <row r="16" spans="2:69" s="171" customFormat="1">
      <c r="B16" s="173" t="s">
        <v>1326</v>
      </c>
      <c r="C16" s="174"/>
      <c r="D16" s="174"/>
      <c r="E16" s="174"/>
      <c r="F16" s="174" t="e">
        <v>#N/A</v>
      </c>
      <c r="G16" s="174"/>
      <c r="H16" s="174"/>
      <c r="I16" s="174"/>
      <c r="J16" s="174"/>
      <c r="K16" s="174" t="e">
        <v>#N/A</v>
      </c>
      <c r="L16" s="174"/>
      <c r="M16" s="174"/>
      <c r="N16" s="174"/>
      <c r="O16" s="174"/>
      <c r="P16" s="174" t="e">
        <v>#N/A</v>
      </c>
      <c r="Q16" s="174"/>
      <c r="R16" s="174"/>
      <c r="S16" s="174"/>
      <c r="T16" s="174"/>
      <c r="U16" s="174" t="e">
        <v>#N/A</v>
      </c>
      <c r="V16" s="174"/>
      <c r="W16" s="174"/>
      <c r="X16" s="174"/>
      <c r="Y16" s="174"/>
      <c r="Z16" s="174" t="e">
        <v>#N/A</v>
      </c>
      <c r="AA16" s="174"/>
      <c r="AB16" s="174"/>
      <c r="AC16" s="174"/>
      <c r="AD16" s="174"/>
      <c r="AE16" s="174" t="e">
        <v>#N/A</v>
      </c>
      <c r="AF16" s="174"/>
      <c r="AG16" s="174"/>
      <c r="AH16" s="174"/>
      <c r="AI16" s="174"/>
      <c r="AJ16" s="174" t="e">
        <v>#N/A</v>
      </c>
      <c r="AK16" s="174"/>
      <c r="BQ16" s="220"/>
    </row>
    <row r="17" spans="2:69" s="171" customFormat="1">
      <c r="B17" s="221" t="s">
        <v>1230</v>
      </c>
      <c r="C17" s="214"/>
      <c r="D17" s="214"/>
      <c r="E17" s="214"/>
      <c r="F17" s="214" t="e">
        <f>ROUND(SUM(F12:F16),-3)</f>
        <v>#N/A</v>
      </c>
      <c r="G17" s="214"/>
      <c r="H17" s="214"/>
      <c r="I17" s="214"/>
      <c r="J17" s="214"/>
      <c r="K17" s="214" t="e">
        <f>ROUND(SUM(K12:K16),-3)</f>
        <v>#N/A</v>
      </c>
      <c r="L17" s="214"/>
      <c r="M17" s="214"/>
      <c r="N17" s="214"/>
      <c r="O17" s="214"/>
      <c r="P17" s="214" t="e">
        <f>ROUND(SUM(P12:P16),-3)</f>
        <v>#N/A</v>
      </c>
      <c r="Q17" s="214"/>
      <c r="R17" s="214"/>
      <c r="S17" s="214"/>
      <c r="T17" s="214"/>
      <c r="U17" s="214" t="e">
        <f>ROUND(SUM(U12:U16),-3)</f>
        <v>#N/A</v>
      </c>
      <c r="V17" s="214"/>
      <c r="W17" s="214"/>
      <c r="X17" s="214"/>
      <c r="Y17" s="214"/>
      <c r="Z17" s="214" t="e">
        <f>ROUND(SUM(Z12:Z16),-3)</f>
        <v>#N/A</v>
      </c>
      <c r="AA17" s="214"/>
      <c r="AB17" s="214"/>
      <c r="AC17" s="214"/>
      <c r="AD17" s="214"/>
      <c r="AE17" s="214" t="e">
        <f>ROUND(SUM(AE12:AE16),-3)</f>
        <v>#N/A</v>
      </c>
      <c r="AF17" s="214"/>
      <c r="AG17" s="214"/>
      <c r="AH17" s="214"/>
      <c r="AI17" s="214"/>
      <c r="AJ17" s="214" t="e">
        <f>ROUND(SUM(AJ12:AJ16),-3)</f>
        <v>#N/A</v>
      </c>
      <c r="AK17" s="214"/>
      <c r="BQ17" s="220"/>
    </row>
    <row r="18" spans="2:69" ht="12">
      <c r="B18" s="164" t="s">
        <v>1150</v>
      </c>
      <c r="C18" s="165"/>
      <c r="D18" s="165"/>
      <c r="E18" s="165"/>
      <c r="F18" s="165" t="e">
        <f>F8-F17</f>
        <v>#N/A</v>
      </c>
      <c r="G18" s="165"/>
      <c r="H18" s="165"/>
      <c r="I18" s="165"/>
      <c r="J18" s="165"/>
      <c r="K18" s="165" t="e">
        <f>K8-K17</f>
        <v>#N/A</v>
      </c>
      <c r="L18" s="165"/>
      <c r="M18" s="165"/>
      <c r="N18" s="165"/>
      <c r="O18" s="165"/>
      <c r="P18" s="165" t="e">
        <f>P8-P17</f>
        <v>#N/A</v>
      </c>
      <c r="Q18" s="165"/>
      <c r="R18" s="165"/>
      <c r="S18" s="165"/>
      <c r="T18" s="165"/>
      <c r="U18" s="165" t="e">
        <f>U8-U17</f>
        <v>#N/A</v>
      </c>
      <c r="V18" s="165"/>
      <c r="W18" s="165"/>
      <c r="X18" s="165"/>
      <c r="Y18" s="165"/>
      <c r="Z18" s="165" t="e">
        <f>Z8-Z17</f>
        <v>#N/A</v>
      </c>
      <c r="AA18" s="165"/>
      <c r="AB18" s="165"/>
      <c r="AC18" s="165"/>
      <c r="AD18" s="165"/>
      <c r="AE18" s="165" t="e">
        <f>AE8-AE17</f>
        <v>#N/A</v>
      </c>
      <c r="AF18" s="165"/>
      <c r="AG18" s="165"/>
      <c r="AH18" s="165"/>
      <c r="AI18" s="165"/>
      <c r="AJ18" s="165" t="e">
        <f>AJ8-AJ17</f>
        <v>#N/A</v>
      </c>
      <c r="AK18" s="165"/>
      <c r="AL18" s="218"/>
      <c r="AM18" s="218"/>
      <c r="AN18" s="218"/>
      <c r="AO18" s="218"/>
      <c r="AP18" s="218"/>
      <c r="AQ18" s="218"/>
      <c r="AR18" s="218"/>
      <c r="AS18" s="218"/>
      <c r="AT18" s="218"/>
      <c r="AU18" s="218"/>
      <c r="AV18" s="218"/>
      <c r="AW18" s="218"/>
      <c r="AX18" s="218"/>
      <c r="AY18" s="218"/>
      <c r="AZ18" s="218"/>
      <c r="BA18" s="218"/>
      <c r="BB18" s="218"/>
      <c r="BE18" s="218"/>
      <c r="BF18" s="219"/>
      <c r="BG18" s="218"/>
      <c r="BI18" s="218"/>
      <c r="BJ18" s="219"/>
      <c r="BK18" s="219"/>
      <c r="BN18" s="219"/>
      <c r="BQ18" s="217"/>
    </row>
    <row r="19" spans="2:69">
      <c r="BP19" s="217"/>
    </row>
    <row r="20" spans="2:69">
      <c r="BP20" s="217"/>
    </row>
    <row r="22" spans="2:69">
      <c r="AE22" s="224"/>
      <c r="AF22" s="224"/>
      <c r="BD22" s="224"/>
      <c r="BE22" s="224"/>
      <c r="BH22" s="224"/>
      <c r="BI22" s="224"/>
      <c r="BM22" s="224"/>
    </row>
    <row r="23" spans="2:69">
      <c r="AE23" s="217"/>
      <c r="AF23" s="217"/>
      <c r="BD23" s="217"/>
      <c r="BE23" s="217"/>
      <c r="BH23" s="217"/>
      <c r="BI23" s="217"/>
      <c r="BM23" s="217"/>
    </row>
  </sheetData>
  <mergeCells count="14">
    <mergeCell ref="BF3:BI3"/>
    <mergeCell ref="BJ3:BM3"/>
    <mergeCell ref="BA3:BE3"/>
    <mergeCell ref="AG3:AK3"/>
    <mergeCell ref="W3:AA3"/>
    <mergeCell ref="AB3:AF3"/>
    <mergeCell ref="AL3:AP3"/>
    <mergeCell ref="AQ3:AU3"/>
    <mergeCell ref="AV3:AZ3"/>
    <mergeCell ref="C3:G3"/>
    <mergeCell ref="B3:B4"/>
    <mergeCell ref="H3:L3"/>
    <mergeCell ref="M3:Q3"/>
    <mergeCell ref="R3:V3"/>
  </mergeCells>
  <conditionalFormatting sqref="C2">
    <cfRule type="cellIs" dxfId="35" priority="1" operator="lessThan">
      <formula>0</formula>
    </cfRule>
  </conditionalFormatting>
  <conditionalFormatting sqref="H2">
    <cfRule type="cellIs" dxfId="34" priority="4" operator="lessThan">
      <formula>0</formula>
    </cfRule>
  </conditionalFormatting>
  <conditionalFormatting sqref="M2">
    <cfRule type="cellIs" dxfId="33" priority="3" operator="lessThan">
      <formula>0</formula>
    </cfRule>
  </conditionalFormatting>
  <conditionalFormatting sqref="R2 W2 AB2 AG2 AL2 AQ2 AV2 BA2 BF2 BJ2">
    <cfRule type="cellIs" dxfId="32" priority="2" operator="lessThan">
      <formula>0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  <ignoredErrors>
    <ignoredError sqref="AJ6 K6 P6" 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Planilha35"/>
  <dimension ref="B1:L35"/>
  <sheetViews>
    <sheetView showGridLines="0" topLeftCell="A10" zoomScale="115" zoomScaleNormal="115" workbookViewId="0">
      <selection activeCell="E39" sqref="E39"/>
    </sheetView>
  </sheetViews>
  <sheetFormatPr defaultRowHeight="12.5"/>
  <cols>
    <col min="1" max="1" width="10.54296875" customWidth="1"/>
    <col min="2" max="2" width="41.7265625" customWidth="1"/>
    <col min="3" max="3" width="13.1796875" customWidth="1"/>
    <col min="4" max="4" width="13.1796875" hidden="1" customWidth="1"/>
    <col min="5" max="5" width="13.1796875" customWidth="1"/>
    <col min="6" max="6" width="12.1796875" customWidth="1"/>
    <col min="7" max="8" width="9.1796875" customWidth="1"/>
  </cols>
  <sheetData>
    <row r="1" spans="2:6" ht="14">
      <c r="D1" s="7"/>
      <c r="E1" s="7"/>
    </row>
    <row r="2" spans="2:6" ht="14">
      <c r="B2" s="47" t="s">
        <v>1302</v>
      </c>
      <c r="C2" s="47"/>
      <c r="D2" s="46">
        <v>2016</v>
      </c>
      <c r="E2" s="46">
        <v>2015</v>
      </c>
      <c r="F2" s="7"/>
    </row>
    <row r="3" spans="2:6">
      <c r="B3" s="128" t="s">
        <v>1327</v>
      </c>
      <c r="C3" s="128"/>
      <c r="D3" s="129" t="e">
        <f>DRE!#REF!</f>
        <v>#REF!</v>
      </c>
      <c r="E3" s="129">
        <v>528334</v>
      </c>
      <c r="F3" s="3"/>
    </row>
    <row r="4" spans="2:6">
      <c r="B4" s="32" t="s">
        <v>1328</v>
      </c>
      <c r="C4" s="32"/>
      <c r="D4" s="34">
        <v>0</v>
      </c>
      <c r="E4" s="34">
        <v>-457720</v>
      </c>
      <c r="F4" s="3"/>
    </row>
    <row r="5" spans="2:6">
      <c r="B5" s="128" t="s">
        <v>1329</v>
      </c>
      <c r="C5" s="128"/>
      <c r="D5" s="129" t="e">
        <f>D3</f>
        <v>#REF!</v>
      </c>
      <c r="E5" s="129">
        <v>70614</v>
      </c>
      <c r="F5" s="3"/>
    </row>
    <row r="6" spans="2:6">
      <c r="B6" s="32" t="s">
        <v>1330</v>
      </c>
      <c r="C6" s="32"/>
      <c r="D6" s="34">
        <v>0</v>
      </c>
      <c r="E6" s="34">
        <v>-1313</v>
      </c>
      <c r="F6" s="3"/>
    </row>
    <row r="7" spans="2:6">
      <c r="B7" s="32" t="s">
        <v>1331</v>
      </c>
      <c r="C7" s="32"/>
      <c r="D7" s="34">
        <v>0</v>
      </c>
      <c r="E7" s="34">
        <v>-3465</v>
      </c>
      <c r="F7" s="3"/>
    </row>
    <row r="8" spans="2:6">
      <c r="B8" s="32" t="s">
        <v>1332</v>
      </c>
      <c r="C8" s="32"/>
      <c r="D8" s="34">
        <v>0</v>
      </c>
      <c r="E8" s="34">
        <f>E5+E6+E7</f>
        <v>65836</v>
      </c>
    </row>
    <row r="9" spans="2:6">
      <c r="B9" s="32" t="s">
        <v>1333</v>
      </c>
      <c r="C9" s="32"/>
      <c r="D9" s="34">
        <f>0.25*D8</f>
        <v>0</v>
      </c>
      <c r="E9" s="34">
        <f>0.25*E8</f>
        <v>16459</v>
      </c>
    </row>
    <row r="10" spans="2:6" s="64" customFormat="1"/>
    <row r="11" spans="2:6" s="64" customFormat="1"/>
    <row r="12" spans="2:6" s="64" customFormat="1"/>
    <row r="13" spans="2:6">
      <c r="B13" s="139" t="s">
        <v>1302</v>
      </c>
      <c r="C13" s="146">
        <v>2017</v>
      </c>
      <c r="D13" s="147">
        <v>2016</v>
      </c>
    </row>
    <row r="14" spans="2:6" ht="13.5" customHeight="1">
      <c r="B14" s="148" t="s">
        <v>1327</v>
      </c>
      <c r="C14" s="149">
        <v>46251</v>
      </c>
      <c r="D14" s="149" t="e">
        <f>DRE!#REF!</f>
        <v>#REF!</v>
      </c>
    </row>
    <row r="15" spans="2:6" ht="13.5" hidden="1" customHeight="1">
      <c r="B15" s="32" t="s">
        <v>1328</v>
      </c>
      <c r="C15" s="34"/>
      <c r="D15" s="34">
        <v>0</v>
      </c>
    </row>
    <row r="16" spans="2:6" s="64" customFormat="1" hidden="1">
      <c r="B16" s="128" t="s">
        <v>1329</v>
      </c>
      <c r="C16" s="129"/>
      <c r="D16" s="129" t="e">
        <f>D14</f>
        <v>#REF!</v>
      </c>
    </row>
    <row r="17" spans="2:12" s="64" customFormat="1" hidden="1">
      <c r="B17" s="32" t="s">
        <v>1330</v>
      </c>
      <c r="C17" s="34" t="s">
        <v>836</v>
      </c>
      <c r="D17" s="34">
        <v>0</v>
      </c>
    </row>
    <row r="18" spans="2:12" s="64" customFormat="1" ht="12.75" customHeight="1">
      <c r="B18" s="32" t="s">
        <v>1331</v>
      </c>
      <c r="C18" s="34">
        <v>0</v>
      </c>
      <c r="D18" s="34">
        <v>0</v>
      </c>
      <c r="E18" s="136"/>
      <c r="F18" s="136"/>
      <c r="G18" s="136"/>
      <c r="H18" s="136"/>
      <c r="I18" s="136"/>
      <c r="J18" s="136"/>
      <c r="K18" s="136"/>
      <c r="L18" s="136"/>
    </row>
    <row r="19" spans="2:12" s="64" customFormat="1">
      <c r="B19" s="32" t="s">
        <v>1332</v>
      </c>
      <c r="C19" s="34">
        <v>0</v>
      </c>
      <c r="D19" s="34">
        <v>0</v>
      </c>
      <c r="E19" s="136"/>
      <c r="F19" s="136"/>
      <c r="G19" s="136"/>
      <c r="H19" s="136"/>
      <c r="I19" s="136"/>
      <c r="J19" s="136"/>
      <c r="K19" s="136"/>
      <c r="L19" s="136"/>
    </row>
    <row r="20" spans="2:12" s="64" customFormat="1">
      <c r="B20" s="32" t="s">
        <v>1333</v>
      </c>
      <c r="C20" s="34">
        <v>0</v>
      </c>
      <c r="D20" s="34">
        <f>0.25*D19</f>
        <v>0</v>
      </c>
      <c r="E20" s="136"/>
      <c r="F20" s="136"/>
      <c r="G20" s="136"/>
      <c r="H20" s="136"/>
      <c r="I20" s="136"/>
      <c r="J20" s="136"/>
      <c r="K20" s="136"/>
      <c r="L20" s="136"/>
    </row>
    <row r="21" spans="2:12" s="64" customFormat="1"/>
    <row r="22" spans="2:12" s="64" customFormat="1"/>
    <row r="23" spans="2:12" s="64" customFormat="1">
      <c r="B23" s="1030"/>
      <c r="C23" s="1030"/>
      <c r="D23" s="1030"/>
      <c r="E23" s="1030"/>
      <c r="F23" s="1030"/>
      <c r="G23" s="1030"/>
      <c r="H23" s="1030"/>
      <c r="I23" s="1030"/>
      <c r="J23" s="1030"/>
      <c r="K23" s="1030"/>
      <c r="L23" s="1030"/>
    </row>
    <row r="24" spans="2:12" s="64" customFormat="1">
      <c r="B24" s="1030"/>
      <c r="C24" s="1030"/>
      <c r="D24" s="1030"/>
      <c r="E24" s="1030"/>
      <c r="F24" s="1030"/>
      <c r="G24" s="1030"/>
      <c r="H24" s="1030"/>
      <c r="I24" s="1030"/>
      <c r="J24" s="1030"/>
      <c r="K24" s="1030"/>
      <c r="L24" s="1030"/>
    </row>
    <row r="25" spans="2:12" s="64" customFormat="1">
      <c r="B25" s="1030"/>
      <c r="C25" s="1030"/>
      <c r="D25" s="1030"/>
      <c r="E25" s="1030"/>
      <c r="F25" s="1030"/>
      <c r="G25" s="1030"/>
      <c r="H25" s="1030"/>
      <c r="I25" s="1030"/>
      <c r="J25" s="1030"/>
      <c r="K25" s="1030"/>
      <c r="L25" s="1030"/>
    </row>
    <row r="26" spans="2:12" s="30" customFormat="1"/>
    <row r="27" spans="2:12" s="30" customFormat="1"/>
    <row r="28" spans="2:12" s="105" customFormat="1"/>
    <row r="29" spans="2:12" s="105" customFormat="1">
      <c r="I29" s="135"/>
    </row>
    <row r="30" spans="2:12" s="105" customFormat="1">
      <c r="I30" s="135">
        <v>7244</v>
      </c>
    </row>
    <row r="31" spans="2:12" s="105" customFormat="1">
      <c r="I31" s="135">
        <v>1313</v>
      </c>
    </row>
    <row r="32" spans="2:12" s="105" customFormat="1"/>
    <row r="33" s="105" customFormat="1"/>
    <row r="34" s="105" customFormat="1"/>
    <row r="35" s="105" customFormat="1"/>
  </sheetData>
  <mergeCells count="1">
    <mergeCell ref="B23:L25"/>
  </mergeCells>
  <phoneticPr fontId="41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Planilha36"/>
  <dimension ref="A2:AB49"/>
  <sheetViews>
    <sheetView zoomScale="130" zoomScaleNormal="130" workbookViewId="0">
      <selection activeCell="C2" sqref="C2:E11"/>
    </sheetView>
  </sheetViews>
  <sheetFormatPr defaultRowHeight="12.5"/>
  <cols>
    <col min="1" max="2" width="9.1796875" style="76"/>
    <col min="3" max="3" width="39.7265625" bestFit="1" customWidth="1"/>
    <col min="4" max="5" width="10.7265625" customWidth="1"/>
    <col min="6" max="6" width="10.7265625" hidden="1" customWidth="1"/>
    <col min="7" max="7" width="13" style="76" bestFit="1" customWidth="1"/>
    <col min="8" max="28" width="9.1796875" style="76"/>
  </cols>
  <sheetData>
    <row r="2" spans="1:7">
      <c r="C2" s="140" t="s">
        <v>1334</v>
      </c>
      <c r="D2" s="159" t="s">
        <v>1335</v>
      </c>
      <c r="E2" s="142" t="s">
        <v>1336</v>
      </c>
      <c r="F2" s="46">
        <v>2015</v>
      </c>
    </row>
    <row r="3" spans="1:7">
      <c r="A3" s="92" t="s">
        <v>461</v>
      </c>
      <c r="C3" s="143" t="s">
        <v>1137</v>
      </c>
      <c r="D3" s="33">
        <f>D4+D5</f>
        <v>2821931</v>
      </c>
      <c r="E3" s="33">
        <v>2903635.6965699997</v>
      </c>
      <c r="F3" s="33">
        <v>1201233</v>
      </c>
      <c r="G3" s="78"/>
    </row>
    <row r="4" spans="1:7">
      <c r="A4" s="92" t="s">
        <v>463</v>
      </c>
      <c r="C4" s="141" t="s">
        <v>1337</v>
      </c>
      <c r="D4" s="34">
        <v>4000000</v>
      </c>
      <c r="E4" s="34">
        <v>4000000</v>
      </c>
      <c r="F4" s="34">
        <v>4000000</v>
      </c>
    </row>
    <row r="5" spans="1:7">
      <c r="A5" s="92" t="s">
        <v>784</v>
      </c>
      <c r="C5" s="141" t="s">
        <v>1338</v>
      </c>
      <c r="D5" s="34">
        <v>-1178069</v>
      </c>
      <c r="E5" s="34">
        <v>-1096364.3034300001</v>
      </c>
      <c r="F5" s="34">
        <v>-2798767</v>
      </c>
      <c r="G5" s="94"/>
    </row>
    <row r="6" spans="1:7">
      <c r="C6" s="143" t="s">
        <v>1339</v>
      </c>
      <c r="D6" s="33">
        <f>D7</f>
        <v>143363</v>
      </c>
      <c r="E6" s="33">
        <v>143363</v>
      </c>
      <c r="F6" s="33">
        <v>1411356</v>
      </c>
      <c r="G6" s="94"/>
    </row>
    <row r="7" spans="1:7">
      <c r="C7" s="141" t="s">
        <v>1141</v>
      </c>
      <c r="D7" s="34">
        <v>143363</v>
      </c>
      <c r="E7" s="34">
        <v>143363</v>
      </c>
      <c r="F7" s="34">
        <v>1411356</v>
      </c>
    </row>
    <row r="8" spans="1:7" hidden="1">
      <c r="C8" s="141" t="s">
        <v>1331</v>
      </c>
      <c r="D8" s="34">
        <v>0</v>
      </c>
      <c r="E8" s="34">
        <v>110409</v>
      </c>
      <c r="F8" s="34">
        <v>147602</v>
      </c>
    </row>
    <row r="9" spans="1:7" hidden="1">
      <c r="C9" s="141" t="s">
        <v>1340</v>
      </c>
      <c r="D9" s="34">
        <v>0</v>
      </c>
      <c r="E9" s="34">
        <v>32954</v>
      </c>
      <c r="F9" s="34">
        <v>1263754</v>
      </c>
    </row>
    <row r="10" spans="1:7">
      <c r="C10" s="144" t="s">
        <v>1341</v>
      </c>
      <c r="D10" s="33">
        <v>244882</v>
      </c>
      <c r="E10" s="33">
        <v>389196</v>
      </c>
      <c r="F10" s="33">
        <v>318889</v>
      </c>
    </row>
    <row r="11" spans="1:7">
      <c r="C11" s="140" t="s">
        <v>1230</v>
      </c>
      <c r="D11" s="127">
        <f>D3+D6+D10</f>
        <v>3210176</v>
      </c>
      <c r="E11" s="127">
        <v>3436194.6965699997</v>
      </c>
      <c r="F11" s="127">
        <v>2931478</v>
      </c>
      <c r="G11" s="83"/>
    </row>
    <row r="12" spans="1:7" s="76" customFormat="1">
      <c r="C12" s="53"/>
      <c r="D12" s="53"/>
    </row>
    <row r="13" spans="1:7" s="76" customFormat="1"/>
    <row r="14" spans="1:7" s="76" customFormat="1"/>
    <row r="15" spans="1:7" s="76" customFormat="1"/>
    <row r="16" spans="1:7" s="76" customFormat="1"/>
    <row r="17" spans="3:7" s="76" customFormat="1"/>
    <row r="18" spans="3:7" s="76" customFormat="1"/>
    <row r="19" spans="3:7" s="76" customFormat="1"/>
    <row r="20" spans="3:7" s="76" customFormat="1">
      <c r="C20" s="134" t="s">
        <v>1342</v>
      </c>
      <c r="D20" s="134"/>
      <c r="E20" s="28" t="e">
        <f>IF(E3=BP!#REF!,"Sim","Não")</f>
        <v>#REF!</v>
      </c>
    </row>
    <row r="21" spans="3:7" s="76" customFormat="1">
      <c r="C21" s="134" t="s">
        <v>1343</v>
      </c>
      <c r="D21" s="134"/>
      <c r="E21" s="28" t="s">
        <v>1344</v>
      </c>
    </row>
    <row r="22" spans="3:7" s="76" customFormat="1"/>
    <row r="23" spans="3:7" s="76" customFormat="1"/>
    <row r="24" spans="3:7" s="76" customFormat="1"/>
    <row r="25" spans="3:7" s="76" customFormat="1"/>
    <row r="26" spans="3:7" s="76" customFormat="1"/>
    <row r="27" spans="3:7" s="76" customFormat="1"/>
    <row r="28" spans="3:7" s="76" customFormat="1"/>
    <row r="29" spans="3:7" s="76" customFormat="1"/>
    <row r="30" spans="3:7" s="76" customFormat="1"/>
    <row r="31" spans="3:7" s="76" customFormat="1"/>
    <row r="32" spans="3:7" s="76" customFormat="1">
      <c r="G32" s="92"/>
    </row>
    <row r="33" s="76" customFormat="1"/>
    <row r="34" s="76" customFormat="1"/>
    <row r="35" s="76" customFormat="1"/>
    <row r="36" s="76" customFormat="1"/>
    <row r="37" s="76" customFormat="1"/>
    <row r="38" s="76" customFormat="1"/>
    <row r="39" s="76" customFormat="1"/>
    <row r="40" s="76" customFormat="1"/>
    <row r="41" s="76" customFormat="1"/>
    <row r="42" s="76" customFormat="1"/>
    <row r="43" s="76" customFormat="1"/>
    <row r="44" s="76" customFormat="1"/>
    <row r="45" s="76" customFormat="1"/>
    <row r="46" s="76" customFormat="1"/>
    <row r="47" s="76" customFormat="1"/>
    <row r="48" s="76" customFormat="1"/>
    <row r="49" s="76" customFormat="1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587C6-B6A3-45D1-9514-806E146D4EBA}">
  <dimension ref="B2:P13"/>
  <sheetViews>
    <sheetView showGridLines="0" zoomScaleNormal="100" workbookViewId="0">
      <selection activeCell="F9" sqref="F9"/>
    </sheetView>
  </sheetViews>
  <sheetFormatPr defaultColWidth="8.81640625" defaultRowHeight="11.5" outlineLevelRow="1" outlineLevelCol="1"/>
  <cols>
    <col min="1" max="1" width="1.7265625" style="360" customWidth="1"/>
    <col min="2" max="2" width="46.7265625" style="360" customWidth="1"/>
    <col min="3" max="3" width="16.7265625" style="360" customWidth="1"/>
    <col min="4" max="5" width="16.7265625" style="360" hidden="1" customWidth="1" outlineLevel="1"/>
    <col min="6" max="6" width="16.7265625" style="360" customWidth="1" collapsed="1"/>
    <col min="7" max="7" width="13.453125" style="360" hidden="1" customWidth="1" outlineLevel="1"/>
    <col min="8" max="9" width="15.7265625" style="360" hidden="1" customWidth="1" outlineLevel="1"/>
    <col min="10" max="10" width="13.453125" style="360" hidden="1" customWidth="1" outlineLevel="1"/>
    <col min="11" max="11" width="8.81640625" style="360" collapsed="1"/>
    <col min="12" max="12" width="10" style="360" bestFit="1" customWidth="1"/>
    <col min="13" max="13" width="13.54296875" style="360" bestFit="1" customWidth="1"/>
    <col min="14" max="15" width="8.81640625" style="360"/>
    <col min="16" max="16" width="13.54296875" style="360" bestFit="1" customWidth="1"/>
    <col min="17" max="16384" width="8.81640625" style="360"/>
  </cols>
  <sheetData>
    <row r="2" spans="2:16" s="355" customFormat="1">
      <c r="C2" s="423">
        <v>45198</v>
      </c>
      <c r="D2" s="423">
        <v>45107</v>
      </c>
      <c r="E2" s="234">
        <v>45016</v>
      </c>
      <c r="F2" s="234">
        <v>44926</v>
      </c>
      <c r="J2" s="356">
        <v>44561</v>
      </c>
    </row>
    <row r="3" spans="2:16" s="355" customFormat="1" ht="30" customHeight="1">
      <c r="B3" s="631" t="s">
        <v>1302</v>
      </c>
      <c r="C3" s="812">
        <v>45199</v>
      </c>
      <c r="D3" s="812">
        <v>45107</v>
      </c>
      <c r="E3" s="632">
        <v>45016</v>
      </c>
      <c r="F3" s="632">
        <v>44926</v>
      </c>
      <c r="G3" s="361">
        <v>44834</v>
      </c>
      <c r="H3" s="361">
        <v>44742</v>
      </c>
      <c r="I3" s="361">
        <v>44651</v>
      </c>
      <c r="J3" s="357">
        <v>44561</v>
      </c>
      <c r="P3" s="422"/>
    </row>
    <row r="4" spans="2:16" s="355" customFormat="1" ht="21" customHeight="1">
      <c r="B4" s="633" t="s">
        <v>1345</v>
      </c>
      <c r="C4" s="634">
        <v>60618962.642999992</v>
      </c>
      <c r="D4" s="634">
        <v>59992148.810000002</v>
      </c>
      <c r="E4" s="634">
        <v>61720693.203000002</v>
      </c>
      <c r="F4" s="634">
        <f>60189083.53-1420.59</f>
        <v>60187662.939999998</v>
      </c>
      <c r="G4" s="358">
        <f>63774035.38+(499)</f>
        <v>63774534.380000003</v>
      </c>
      <c r="H4" s="358">
        <f>56500763.19-434294.08-197314.99</f>
        <v>55869154.119999997</v>
      </c>
      <c r="I4" s="358">
        <v>57340831.810000002</v>
      </c>
      <c r="J4" s="358">
        <v>59049900</v>
      </c>
      <c r="L4" s="923">
        <f>ROUND(C4/1000,0)</f>
        <v>60619</v>
      </c>
      <c r="M4" s="422"/>
      <c r="P4" s="422"/>
    </row>
    <row r="5" spans="2:16" s="355" customFormat="1" ht="21" customHeight="1">
      <c r="B5" s="635" t="s">
        <v>1346</v>
      </c>
      <c r="C5" s="636">
        <v>46865.410000000025</v>
      </c>
      <c r="D5" s="636">
        <v>45013.210000000036</v>
      </c>
      <c r="E5" s="636">
        <v>43152.480000000003</v>
      </c>
      <c r="F5" s="636">
        <v>39647.240000000005</v>
      </c>
      <c r="G5" s="363">
        <f>36197.65+(300)</f>
        <v>36497.65</v>
      </c>
      <c r="H5" s="363">
        <v>84239.680000000022</v>
      </c>
      <c r="I5" s="363">
        <v>84045.78</v>
      </c>
      <c r="J5" s="363">
        <v>0</v>
      </c>
      <c r="L5" s="923">
        <f t="shared" ref="L5:L9" si="0">ROUND(C5/1000,0)</f>
        <v>47</v>
      </c>
      <c r="M5" s="422"/>
      <c r="P5" s="422"/>
    </row>
    <row r="6" spans="2:16" s="355" customFormat="1" ht="21" customHeight="1">
      <c r="B6" s="635" t="s">
        <v>1347</v>
      </c>
      <c r="C6" s="637">
        <v>0</v>
      </c>
      <c r="D6" s="637">
        <v>0</v>
      </c>
      <c r="E6" s="637">
        <v>462.93</v>
      </c>
      <c r="F6" s="637">
        <v>273095.15999999997</v>
      </c>
      <c r="G6" s="312">
        <v>211504.2</v>
      </c>
      <c r="H6" s="312">
        <v>434294.08</v>
      </c>
      <c r="I6" s="312">
        <v>0</v>
      </c>
      <c r="J6" s="312">
        <v>170499</v>
      </c>
      <c r="L6" s="923">
        <f t="shared" si="0"/>
        <v>0</v>
      </c>
      <c r="M6" s="422"/>
      <c r="P6" s="422"/>
    </row>
    <row r="7" spans="2:16" s="355" customFormat="1" ht="21" customHeight="1">
      <c r="B7" s="635" t="s">
        <v>1348</v>
      </c>
      <c r="C7" s="637">
        <v>7175.14</v>
      </c>
      <c r="D7" s="637">
        <v>10504.5</v>
      </c>
      <c r="E7" s="637">
        <v>16028.31</v>
      </c>
      <c r="F7" s="637">
        <v>28628.639999999999</v>
      </c>
      <c r="G7" s="312">
        <v>13344.36</v>
      </c>
      <c r="H7" s="312">
        <v>197514.99</v>
      </c>
      <c r="I7" s="312">
        <v>44454.29</v>
      </c>
      <c r="J7" s="312">
        <v>27900</v>
      </c>
      <c r="L7" s="923">
        <f t="shared" si="0"/>
        <v>7</v>
      </c>
      <c r="M7" s="422"/>
      <c r="P7" s="422"/>
    </row>
    <row r="8" spans="2:16" s="355" customFormat="1" ht="21" customHeight="1">
      <c r="B8" s="635" t="s">
        <v>1349</v>
      </c>
      <c r="C8" s="637">
        <v>4376.28</v>
      </c>
      <c r="D8" s="637">
        <v>3009.8</v>
      </c>
      <c r="E8" s="637">
        <v>15435.789999999999</v>
      </c>
      <c r="F8" s="637">
        <v>15383.71</v>
      </c>
      <c r="G8" s="312">
        <v>9580.33</v>
      </c>
      <c r="H8" s="312">
        <v>9580.33</v>
      </c>
      <c r="I8" s="312">
        <v>1525.98</v>
      </c>
      <c r="J8" s="312">
        <v>0</v>
      </c>
      <c r="L8" s="923">
        <f t="shared" si="0"/>
        <v>4</v>
      </c>
      <c r="M8" s="422"/>
      <c r="P8" s="422"/>
    </row>
    <row r="9" spans="2:16" s="355" customFormat="1" ht="21" customHeight="1" outlineLevel="1">
      <c r="B9" s="638" t="s">
        <v>1350</v>
      </c>
      <c r="C9" s="639">
        <v>684182.94000000006</v>
      </c>
      <c r="D9" s="639">
        <v>530149.52</v>
      </c>
      <c r="E9" s="639">
        <v>532575.06999999983</v>
      </c>
      <c r="F9" s="639">
        <v>2019443.18</v>
      </c>
      <c r="G9" s="308">
        <f>287194.58+(300)</f>
        <v>287494.58</v>
      </c>
      <c r="H9" s="308">
        <v>0</v>
      </c>
      <c r="I9" s="308">
        <v>0</v>
      </c>
      <c r="J9" s="308">
        <v>0</v>
      </c>
      <c r="L9" s="923">
        <f t="shared" si="0"/>
        <v>684</v>
      </c>
      <c r="M9" s="422"/>
      <c r="P9" s="422"/>
    </row>
    <row r="10" spans="2:16" s="355" customFormat="1" ht="21" customHeight="1">
      <c r="B10" s="640" t="s">
        <v>1230</v>
      </c>
      <c r="C10" s="641">
        <f>SUM(C4:C9)-(200)</f>
        <v>61361362.412999988</v>
      </c>
      <c r="D10" s="641">
        <f>SUM(D4:D9)</f>
        <v>60580825.840000004</v>
      </c>
      <c r="E10" s="641">
        <f>SUM(E4:E9)</f>
        <v>62328347.783</v>
      </c>
      <c r="F10" s="641">
        <f>SUM(F4:F9)</f>
        <v>62563860.869999997</v>
      </c>
      <c r="G10" s="362">
        <f>SUM(G4:G9)</f>
        <v>64332955.5</v>
      </c>
      <c r="H10" s="362">
        <f>SUM(H4:H8)</f>
        <v>56594783.199999996</v>
      </c>
      <c r="I10" s="362">
        <f>SUM(I4:I8)</f>
        <v>57470857.859999999</v>
      </c>
      <c r="J10" s="359">
        <f>SUM(J4:J9)</f>
        <v>59248299</v>
      </c>
      <c r="P10" s="422"/>
    </row>
    <row r="11" spans="2:16" ht="21" customHeight="1">
      <c r="P11" s="422"/>
    </row>
    <row r="12" spans="2:16" ht="21" customHeight="1"/>
    <row r="13" spans="2:16">
      <c r="C13" s="854"/>
    </row>
  </sheetData>
  <conditionalFormatting sqref="B4:B9">
    <cfRule type="cellIs" dxfId="31" priority="10" operator="lessThan">
      <formula>0</formula>
    </cfRule>
  </conditionalFormatting>
  <conditionalFormatting sqref="C2:F3">
    <cfRule type="cellIs" dxfId="30" priority="1" operator="lessThan">
      <formula>0</formula>
    </cfRule>
  </conditionalFormatting>
  <conditionalFormatting sqref="J2:J3">
    <cfRule type="cellIs" dxfId="29" priority="12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ignoredErrors>
    <ignoredError sqref="I10:J10 C10:F10" formulaRange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AB23B-2F67-4DE4-A775-93BF7900B88B}">
  <dimension ref="B2:N12"/>
  <sheetViews>
    <sheetView showGridLines="0" zoomScaleNormal="100" workbookViewId="0">
      <selection activeCell="F9" sqref="F9"/>
    </sheetView>
  </sheetViews>
  <sheetFormatPr defaultColWidth="8.81640625" defaultRowHeight="11.5" outlineLevelRow="1" outlineLevelCol="1"/>
  <cols>
    <col min="1" max="1" width="1.7265625" style="166" customWidth="1"/>
    <col min="2" max="2" width="35.1796875" style="166" customWidth="1"/>
    <col min="3" max="3" width="11.453125" style="166" customWidth="1"/>
    <col min="4" max="4" width="16.7265625" style="166" customWidth="1"/>
    <col min="5" max="5" width="12.54296875" style="166" hidden="1" customWidth="1" outlineLevel="1"/>
    <col min="6" max="6" width="16.7265625" style="166" hidden="1" customWidth="1" outlineLevel="1"/>
    <col min="7" max="7" width="16.7265625" style="166" customWidth="1" collapsed="1"/>
    <col min="8" max="11" width="12.54296875" style="166" hidden="1" customWidth="1" outlineLevel="1"/>
    <col min="12" max="12" width="8.81640625" style="166" collapsed="1"/>
    <col min="13" max="13" width="16" style="166" bestFit="1" customWidth="1"/>
    <col min="14" max="14" width="12.453125" style="166" bestFit="1" customWidth="1"/>
    <col min="15" max="16384" width="8.81640625" style="166"/>
  </cols>
  <sheetData>
    <row r="2" spans="2:14" s="171" customFormat="1">
      <c r="D2" s="423">
        <v>45199</v>
      </c>
      <c r="E2" s="423">
        <v>45107</v>
      </c>
      <c r="F2" s="423">
        <v>45016</v>
      </c>
      <c r="G2" s="423">
        <v>44926</v>
      </c>
      <c r="K2" s="356">
        <v>44561</v>
      </c>
    </row>
    <row r="3" spans="2:14" s="171" customFormat="1" ht="30" customHeight="1">
      <c r="B3" s="1031" t="s">
        <v>1302</v>
      </c>
      <c r="C3" s="1032"/>
      <c r="D3" s="642">
        <v>45199</v>
      </c>
      <c r="E3" s="642">
        <v>45107</v>
      </c>
      <c r="F3" s="642">
        <v>45016</v>
      </c>
      <c r="G3" s="642">
        <v>44926</v>
      </c>
      <c r="H3" s="642">
        <v>44834</v>
      </c>
      <c r="I3" s="642">
        <v>44742</v>
      </c>
      <c r="J3" s="642">
        <v>44651</v>
      </c>
      <c r="K3" s="642">
        <v>44561</v>
      </c>
    </row>
    <row r="4" spans="2:14" s="171" customFormat="1" ht="21" customHeight="1">
      <c r="B4" s="643" t="s">
        <v>1351</v>
      </c>
      <c r="C4" s="644"/>
      <c r="D4" s="645">
        <f t="shared" ref="D4:K4" si="0">SUM(D5:D7)</f>
        <v>11851170.590000007</v>
      </c>
      <c r="E4" s="645">
        <f>BP!F26</f>
        <v>301238964.27999997</v>
      </c>
      <c r="F4" s="645">
        <f t="shared" si="0"/>
        <v>309652146.69999999</v>
      </c>
      <c r="G4" s="645">
        <f t="shared" si="0"/>
        <v>300122848.92000002</v>
      </c>
      <c r="H4" s="645">
        <f t="shared" si="0"/>
        <v>10700999.08</v>
      </c>
      <c r="I4" s="645">
        <f t="shared" si="0"/>
        <v>8044499.6522000004</v>
      </c>
      <c r="J4" s="645">
        <f t="shared" si="0"/>
        <v>12981000</v>
      </c>
      <c r="K4" s="645">
        <f t="shared" si="0"/>
        <v>34834000</v>
      </c>
    </row>
    <row r="5" spans="2:14" s="171" customFormat="1" ht="21" customHeight="1" outlineLevel="1">
      <c r="B5" s="646" t="s">
        <v>1352</v>
      </c>
      <c r="C5" s="478"/>
      <c r="D5" s="845">
        <v>0</v>
      </c>
      <c r="E5" s="845">
        <f>292692594.82-100</f>
        <v>292692494.81999999</v>
      </c>
      <c r="F5" s="647">
        <v>283766035.05000001</v>
      </c>
      <c r="G5" s="647">
        <v>274832583.41000003</v>
      </c>
      <c r="H5" s="647">
        <v>0</v>
      </c>
      <c r="I5" s="647">
        <v>0</v>
      </c>
      <c r="J5" s="647">
        <v>0</v>
      </c>
      <c r="K5" s="647">
        <v>25675000</v>
      </c>
    </row>
    <row r="6" spans="2:14" s="171" customFormat="1" ht="21" customHeight="1">
      <c r="B6" s="646" t="s">
        <v>1353</v>
      </c>
      <c r="C6" s="648"/>
      <c r="D6" s="846">
        <v>3229381.4100000057</v>
      </c>
      <c r="E6" s="846">
        <v>2209737.910000002</v>
      </c>
      <c r="F6" s="637">
        <v>19544705.969999999</v>
      </c>
      <c r="G6" s="637">
        <v>19072446.940000001</v>
      </c>
      <c r="H6" s="637">
        <v>2123383.4000000004</v>
      </c>
      <c r="I6" s="637">
        <v>2392000</v>
      </c>
      <c r="J6" s="637">
        <f>ROUND(7207894.28,-3)</f>
        <v>7208000</v>
      </c>
      <c r="K6" s="637">
        <v>4113868.2400000021</v>
      </c>
      <c r="M6" s="366"/>
      <c r="N6" s="418"/>
    </row>
    <row r="7" spans="2:14" s="171" customFormat="1" ht="21" customHeight="1">
      <c r="B7" s="646" t="s">
        <v>1354</v>
      </c>
      <c r="C7" s="648"/>
      <c r="D7" s="846">
        <v>8621789.1800000016</v>
      </c>
      <c r="E7" s="846">
        <v>6336631.5</v>
      </c>
      <c r="F7" s="637">
        <v>6341405.6799999997</v>
      </c>
      <c r="G7" s="637">
        <v>6217818.5700000003</v>
      </c>
      <c r="H7" s="637">
        <f>8577315.68+(300)</f>
        <v>8577615.6799999997</v>
      </c>
      <c r="I7" s="637">
        <v>5652499.6522000004</v>
      </c>
      <c r="J7" s="637">
        <f>ROUND(5774013.83,-3)-1000</f>
        <v>5773000</v>
      </c>
      <c r="K7" s="637">
        <v>5045131.76</v>
      </c>
      <c r="M7" s="366"/>
    </row>
    <row r="8" spans="2:14" s="171" customFormat="1" ht="21" customHeight="1">
      <c r="B8" s="649" t="s">
        <v>1355</v>
      </c>
      <c r="C8" s="650"/>
      <c r="D8" s="651">
        <f>BP!E27</f>
        <v>11611.349999999977</v>
      </c>
      <c r="E8" s="651">
        <f>BP!F27</f>
        <v>328188.64999999956</v>
      </c>
      <c r="F8" s="651">
        <v>327556.48999999953</v>
      </c>
      <c r="G8" s="651">
        <v>794240.95</v>
      </c>
      <c r="H8" s="651">
        <v>166469.26999999993</v>
      </c>
      <c r="I8" s="651">
        <v>186591.38</v>
      </c>
      <c r="J8" s="651">
        <v>31568.98</v>
      </c>
      <c r="K8" s="651">
        <v>0</v>
      </c>
    </row>
    <row r="9" spans="2:14" s="171" customFormat="1" ht="21" customHeight="1">
      <c r="B9" s="1033" t="s">
        <v>1230</v>
      </c>
      <c r="C9" s="1034"/>
      <c r="D9" s="652">
        <f t="shared" ref="D9:I9" si="1">SUM(D4,D8)</f>
        <v>11862781.940000007</v>
      </c>
      <c r="E9" s="652">
        <f t="shared" si="1"/>
        <v>301567152.92999995</v>
      </c>
      <c r="F9" s="652">
        <f t="shared" si="1"/>
        <v>309979703.19</v>
      </c>
      <c r="G9" s="652">
        <f t="shared" si="1"/>
        <v>300917089.87</v>
      </c>
      <c r="H9" s="652">
        <f t="shared" si="1"/>
        <v>10867468.35</v>
      </c>
      <c r="I9" s="652">
        <f t="shared" si="1"/>
        <v>8231091.0322000002</v>
      </c>
      <c r="J9" s="652">
        <f>SUM(J6:J8)</f>
        <v>13012568.98</v>
      </c>
      <c r="K9" s="652">
        <f>SUM(K5:K8)</f>
        <v>34834000</v>
      </c>
    </row>
    <row r="10" spans="2:14" ht="21" customHeight="1"/>
    <row r="11" spans="2:14" ht="21" customHeight="1">
      <c r="D11" s="807"/>
    </row>
    <row r="12" spans="2:14">
      <c r="G12" s="417"/>
    </row>
  </sheetData>
  <mergeCells count="2">
    <mergeCell ref="B3:C3"/>
    <mergeCell ref="B9:C9"/>
  </mergeCells>
  <conditionalFormatting sqref="B4:B8">
    <cfRule type="cellIs" dxfId="28" priority="14" operator="lessThan">
      <formula>0</formula>
    </cfRule>
  </conditionalFormatting>
  <conditionalFormatting sqref="C5:C8">
    <cfRule type="cellIs" dxfId="27" priority="16" operator="lessThan">
      <formula>0</formula>
    </cfRule>
  </conditionalFormatting>
  <conditionalFormatting sqref="D2:G2">
    <cfRule type="cellIs" dxfId="26" priority="1" operator="lessThan">
      <formula>0</formula>
    </cfRule>
  </conditionalFormatting>
  <conditionalFormatting sqref="D5:K5">
    <cfRule type="cellIs" dxfId="25" priority="2" operator="lessThan">
      <formula>0</formula>
    </cfRule>
  </conditionalFormatting>
  <conditionalFormatting sqref="K2">
    <cfRule type="cellIs" dxfId="24" priority="20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ignoredErrors>
    <ignoredError sqref="K9 K4 F4:I4" formulaRange="1"/>
    <ignoredError sqref="E4" formula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Planilha33"/>
  <dimension ref="A1:N18"/>
  <sheetViews>
    <sheetView showGridLines="0" zoomScaleNormal="100" workbookViewId="0">
      <selection activeCell="F9" sqref="F9"/>
    </sheetView>
  </sheetViews>
  <sheetFormatPr defaultColWidth="9.1796875" defaultRowHeight="11.5" outlineLevelCol="2"/>
  <cols>
    <col min="1" max="1" width="1.7265625" style="212" customWidth="1"/>
    <col min="2" max="2" width="51" style="212" customWidth="1"/>
    <col min="3" max="3" width="16.7265625" style="212" customWidth="1"/>
    <col min="4" max="5" width="16.7265625" style="212" hidden="1" customWidth="1" outlineLevel="1"/>
    <col min="6" max="6" width="16.7265625" style="212" customWidth="1" collapsed="1"/>
    <col min="7" max="7" width="15.7265625" style="212" hidden="1" customWidth="1" outlineLevel="2"/>
    <col min="8" max="8" width="9.81640625" style="212" hidden="1" customWidth="1" outlineLevel="2"/>
    <col min="9" max="9" width="15.7265625" style="212" hidden="1" customWidth="1" outlineLevel="2"/>
    <col min="10" max="10" width="16.7265625" style="212" hidden="1" customWidth="1" outlineLevel="1" collapsed="1"/>
    <col min="11" max="12" width="15.7265625" style="212" hidden="1" customWidth="1" outlineLevel="2"/>
    <col min="13" max="13" width="9.1796875" style="212" hidden="1" customWidth="1" outlineLevel="1"/>
    <col min="14" max="14" width="9.1796875" style="212" collapsed="1"/>
    <col min="15" max="16384" width="9.1796875" style="212"/>
  </cols>
  <sheetData>
    <row r="1" spans="1:12" s="171" customFormat="1"/>
    <row r="2" spans="1:12" s="171" customFormat="1">
      <c r="C2" s="423">
        <v>45198</v>
      </c>
      <c r="D2" s="423">
        <v>45107</v>
      </c>
      <c r="E2" s="423">
        <v>45016</v>
      </c>
      <c r="F2" s="423">
        <v>44925</v>
      </c>
      <c r="G2" s="234">
        <v>44834</v>
      </c>
      <c r="H2" s="234">
        <v>44742</v>
      </c>
      <c r="I2" s="234">
        <v>44651</v>
      </c>
      <c r="J2" s="234">
        <v>44561</v>
      </c>
      <c r="K2" s="234">
        <v>44469</v>
      </c>
      <c r="L2" s="234">
        <v>44377</v>
      </c>
    </row>
    <row r="3" spans="1:12" s="171" customFormat="1" ht="30" customHeight="1">
      <c r="B3" s="625" t="s">
        <v>1302</v>
      </c>
      <c r="C3" s="813">
        <v>45199</v>
      </c>
      <c r="D3" s="813">
        <v>45107</v>
      </c>
      <c r="E3" s="653">
        <v>45016</v>
      </c>
      <c r="F3" s="653">
        <v>44926</v>
      </c>
      <c r="G3" s="227">
        <v>44834</v>
      </c>
      <c r="H3" s="227">
        <v>44742</v>
      </c>
      <c r="I3" s="227">
        <v>44651</v>
      </c>
      <c r="J3" s="227">
        <v>44561</v>
      </c>
      <c r="K3" s="227">
        <v>44469</v>
      </c>
      <c r="L3" s="227">
        <v>44377</v>
      </c>
    </row>
    <row r="4" spans="1:12" s="171" customFormat="1" ht="21" customHeight="1">
      <c r="B4" s="654" t="s">
        <v>1356</v>
      </c>
      <c r="C4" s="814">
        <v>100000000</v>
      </c>
      <c r="D4" s="814">
        <v>100000000</v>
      </c>
      <c r="E4" s="655">
        <v>100000000</v>
      </c>
      <c r="F4" s="655">
        <v>100000000</v>
      </c>
      <c r="G4" s="276">
        <v>100000000</v>
      </c>
      <c r="H4" s="276">
        <v>100000000</v>
      </c>
      <c r="I4" s="276">
        <v>100000000</v>
      </c>
      <c r="J4" s="276">
        <v>100000000</v>
      </c>
      <c r="K4" s="276">
        <v>100000000</v>
      </c>
      <c r="L4" s="276">
        <v>100000000</v>
      </c>
    </row>
    <row r="5" spans="1:12" s="171" customFormat="1" ht="21" customHeight="1">
      <c r="B5" s="656" t="s">
        <v>1357</v>
      </c>
      <c r="C5" s="615">
        <v>-50000000</v>
      </c>
      <c r="D5" s="615">
        <v>-50000000</v>
      </c>
      <c r="E5" s="614">
        <v>-50000000</v>
      </c>
      <c r="F5" s="614">
        <v>-50000000</v>
      </c>
      <c r="G5" s="247">
        <v>-50000000</v>
      </c>
      <c r="H5" s="247">
        <v>-50000000</v>
      </c>
      <c r="I5" s="247">
        <v>-50000000</v>
      </c>
      <c r="J5" s="247">
        <v>-50000000</v>
      </c>
      <c r="K5" s="247">
        <v>-50000000</v>
      </c>
      <c r="L5" s="247">
        <v>-50000000</v>
      </c>
    </row>
    <row r="6" spans="1:12" s="171" customFormat="1" ht="21" customHeight="1">
      <c r="B6" s="657" t="s">
        <v>1137</v>
      </c>
      <c r="C6" s="815">
        <f>SUM(C4:C5)</f>
        <v>50000000</v>
      </c>
      <c r="D6" s="815">
        <f>SUM(D4:D5)</f>
        <v>50000000</v>
      </c>
      <c r="E6" s="658">
        <f>SUM(E4:E5)</f>
        <v>50000000</v>
      </c>
      <c r="F6" s="658">
        <f t="shared" ref="F6" si="0">SUM(F4:F5)</f>
        <v>50000000</v>
      </c>
      <c r="G6" s="257">
        <f t="shared" ref="G6:L6" si="1">SUM(G4:G5)</f>
        <v>50000000</v>
      </c>
      <c r="H6" s="257">
        <f t="shared" si="1"/>
        <v>50000000</v>
      </c>
      <c r="I6" s="257">
        <f t="shared" si="1"/>
        <v>50000000</v>
      </c>
      <c r="J6" s="257">
        <f t="shared" si="1"/>
        <v>50000000</v>
      </c>
      <c r="K6" s="257">
        <f t="shared" si="1"/>
        <v>50000000</v>
      </c>
      <c r="L6" s="257">
        <f t="shared" si="1"/>
        <v>50000000</v>
      </c>
    </row>
    <row r="7" spans="1:12" s="171" customFormat="1"/>
    <row r="8" spans="1:12" s="171" customFormat="1"/>
    <row r="9" spans="1:12" s="171" customFormat="1" ht="15" customHeight="1">
      <c r="B9" s="172" t="s">
        <v>1149</v>
      </c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2" s="171" customFormat="1" ht="15" customHeight="1">
      <c r="B10" s="173" t="s">
        <v>1137</v>
      </c>
      <c r="C10" s="174">
        <v>50000000</v>
      </c>
      <c r="D10" s="174">
        <v>50000000</v>
      </c>
      <c r="E10" s="174">
        <v>50000000</v>
      </c>
      <c r="F10" s="174">
        <v>50000000</v>
      </c>
      <c r="G10" s="174">
        <v>50000000</v>
      </c>
      <c r="H10" s="174">
        <v>50000000</v>
      </c>
      <c r="I10" s="174">
        <v>50000000</v>
      </c>
      <c r="J10" s="174">
        <v>50000000</v>
      </c>
      <c r="K10" s="174">
        <v>50000000</v>
      </c>
      <c r="L10" s="174">
        <v>50000000</v>
      </c>
    </row>
    <row r="11" spans="1:12" ht="15" customHeight="1">
      <c r="A11" s="226"/>
      <c r="B11" s="164" t="s">
        <v>1150</v>
      </c>
      <c r="C11" s="165">
        <f>C6-C10</f>
        <v>0</v>
      </c>
      <c r="D11" s="165">
        <f>D6-D10</f>
        <v>0</v>
      </c>
      <c r="E11" s="165">
        <f t="shared" ref="E11:F11" si="2">E6-E10</f>
        <v>0</v>
      </c>
      <c r="F11" s="165">
        <f t="shared" si="2"/>
        <v>0</v>
      </c>
      <c r="G11" s="165">
        <f t="shared" ref="G11:L11" si="3">G6-G10</f>
        <v>0</v>
      </c>
      <c r="H11" s="165">
        <f t="shared" si="3"/>
        <v>0</v>
      </c>
      <c r="I11" s="165">
        <f t="shared" si="3"/>
        <v>0</v>
      </c>
      <c r="J11" s="165">
        <f t="shared" si="3"/>
        <v>0</v>
      </c>
      <c r="K11" s="165">
        <f t="shared" si="3"/>
        <v>0</v>
      </c>
      <c r="L11" s="165">
        <f t="shared" si="3"/>
        <v>0</v>
      </c>
    </row>
    <row r="18" spans="9:11">
      <c r="I18" s="328"/>
      <c r="J18" s="328"/>
      <c r="K18" s="328"/>
    </row>
  </sheetData>
  <phoneticPr fontId="41" type="noConversion"/>
  <conditionalFormatting sqref="B6:L6">
    <cfRule type="cellIs" dxfId="23" priority="2" operator="lessThan">
      <formula>0</formula>
    </cfRule>
  </conditionalFormatting>
  <conditionalFormatting sqref="C2:L2">
    <cfRule type="cellIs" dxfId="22" priority="1" operator="lessThan">
      <formula>0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2A872-03AE-4642-AC9A-62E547D74652}">
  <dimension ref="A1:M12"/>
  <sheetViews>
    <sheetView showGridLines="0" zoomScaleNormal="100" workbookViewId="0">
      <selection activeCell="F9" sqref="F9"/>
    </sheetView>
  </sheetViews>
  <sheetFormatPr defaultColWidth="9.1796875" defaultRowHeight="11.5" outlineLevelCol="2"/>
  <cols>
    <col min="1" max="1" width="1.7265625" style="212" customWidth="1"/>
    <col min="2" max="2" width="68" style="212" customWidth="1"/>
    <col min="3" max="3" width="16.7265625" style="212" customWidth="1"/>
    <col min="4" max="5" width="16.453125" style="212" hidden="1" customWidth="1" outlineLevel="1"/>
    <col min="6" max="6" width="16.7265625" style="212" customWidth="1" collapsed="1"/>
    <col min="7" max="7" width="15.7265625" style="212" hidden="1" customWidth="1" outlineLevel="2"/>
    <col min="8" max="8" width="14.1796875" style="212" hidden="1" customWidth="1" outlineLevel="2"/>
    <col min="9" max="9" width="15.7265625" style="212" hidden="1" customWidth="1" outlineLevel="2"/>
    <col min="10" max="10" width="16.7265625" style="212" hidden="1" customWidth="1" outlineLevel="1" collapsed="1"/>
    <col min="11" max="12" width="15.7265625" style="212" hidden="1" customWidth="1" outlineLevel="1"/>
    <col min="13" max="13" width="9.1796875" style="212" collapsed="1"/>
    <col min="14" max="16384" width="9.1796875" style="212"/>
  </cols>
  <sheetData>
    <row r="1" spans="1:12" s="171" customFormat="1"/>
    <row r="2" spans="1:12" s="171" customFormat="1">
      <c r="C2" s="423">
        <v>45198</v>
      </c>
      <c r="D2" s="423">
        <v>45107</v>
      </c>
      <c r="E2" s="234">
        <v>45016</v>
      </c>
      <c r="F2" s="234">
        <v>44925</v>
      </c>
      <c r="G2" s="234">
        <v>44834</v>
      </c>
      <c r="H2" s="234">
        <v>44742</v>
      </c>
      <c r="I2" s="234">
        <v>44651</v>
      </c>
      <c r="J2" s="234">
        <v>44561</v>
      </c>
      <c r="K2" s="234">
        <v>44469</v>
      </c>
      <c r="L2" s="234">
        <v>44377</v>
      </c>
    </row>
    <row r="3" spans="1:12" s="171" customFormat="1" ht="30" customHeight="1">
      <c r="B3" s="659" t="s">
        <v>1302</v>
      </c>
      <c r="C3" s="816">
        <v>45199</v>
      </c>
      <c r="D3" s="816">
        <v>45107</v>
      </c>
      <c r="E3" s="660">
        <v>45016</v>
      </c>
      <c r="F3" s="660">
        <v>44926</v>
      </c>
      <c r="G3" s="227">
        <f>G2</f>
        <v>44834</v>
      </c>
      <c r="H3" s="227">
        <v>44742</v>
      </c>
      <c r="I3" s="227">
        <v>44651</v>
      </c>
      <c r="J3" s="227">
        <v>44561</v>
      </c>
      <c r="K3" s="227">
        <v>44469</v>
      </c>
      <c r="L3" s="227">
        <v>44377</v>
      </c>
    </row>
    <row r="4" spans="1:12" s="171" customFormat="1" ht="21" customHeight="1">
      <c r="B4" s="661" t="s">
        <v>1358</v>
      </c>
      <c r="C4" s="847">
        <v>10814.699653</v>
      </c>
      <c r="D4" s="847">
        <v>10814.699653</v>
      </c>
      <c r="E4" s="662">
        <v>10814.699653</v>
      </c>
      <c r="F4" s="662">
        <v>10814.699653</v>
      </c>
      <c r="G4" s="326">
        <v>10814.699653</v>
      </c>
      <c r="H4" s="326">
        <v>10814.699653</v>
      </c>
      <c r="I4" s="326">
        <v>10814.699653</v>
      </c>
      <c r="J4" s="326">
        <v>10814.699653</v>
      </c>
      <c r="K4" s="326">
        <v>10814.699653</v>
      </c>
      <c r="L4" s="326">
        <v>10814.699653</v>
      </c>
    </row>
    <row r="5" spans="1:12" s="171" customFormat="1" ht="21" customHeight="1">
      <c r="B5" s="663" t="s">
        <v>1359</v>
      </c>
      <c r="C5" s="848">
        <v>4624</v>
      </c>
      <c r="D5" s="848">
        <v>4624</v>
      </c>
      <c r="E5" s="664">
        <v>4624</v>
      </c>
      <c r="F5" s="664">
        <v>4624</v>
      </c>
      <c r="G5" s="327">
        <v>4624</v>
      </c>
      <c r="H5" s="327">
        <v>4624</v>
      </c>
      <c r="I5" s="327">
        <v>4624</v>
      </c>
      <c r="J5" s="327">
        <v>4624</v>
      </c>
      <c r="K5" s="327">
        <v>4624</v>
      </c>
      <c r="L5" s="327">
        <v>4624</v>
      </c>
    </row>
    <row r="6" spans="1:12" s="171" customFormat="1" ht="21" customHeight="1">
      <c r="B6" s="665" t="s">
        <v>1360</v>
      </c>
      <c r="C6" s="817">
        <f>TRUNC(C5*C4,2)</f>
        <v>50007171.189999998</v>
      </c>
      <c r="D6" s="817">
        <f>TRUNC(D5*D4,2)</f>
        <v>50007171.189999998</v>
      </c>
      <c r="E6" s="666">
        <f t="shared" ref="E6:J6" si="0">TRUNC(E5*E4,2)</f>
        <v>50007171.189999998</v>
      </c>
      <c r="F6" s="666">
        <f t="shared" si="0"/>
        <v>50007171.189999998</v>
      </c>
      <c r="G6" s="371">
        <f t="shared" si="0"/>
        <v>50007171.189999998</v>
      </c>
      <c r="H6" s="371">
        <f t="shared" si="0"/>
        <v>50007171.189999998</v>
      </c>
      <c r="I6" s="371">
        <f t="shared" si="0"/>
        <v>50007171.189999998</v>
      </c>
      <c r="J6" s="371">
        <f t="shared" si="0"/>
        <v>50007171.189999998</v>
      </c>
      <c r="K6" s="369"/>
      <c r="L6" s="369"/>
    </row>
    <row r="7" spans="1:12" s="171" customFormat="1" ht="21" customHeight="1">
      <c r="B7" s="667" t="s">
        <v>1361</v>
      </c>
      <c r="C7" s="818">
        <v>-50000000</v>
      </c>
      <c r="D7" s="818">
        <v>-50000000</v>
      </c>
      <c r="E7" s="668">
        <v>-50000000</v>
      </c>
      <c r="F7" s="668">
        <v>-50000000</v>
      </c>
      <c r="G7" s="370">
        <v>-50000000</v>
      </c>
      <c r="H7" s="370">
        <v>-50000000</v>
      </c>
      <c r="I7" s="370">
        <v>-50000000</v>
      </c>
      <c r="J7" s="370">
        <v>-50000000</v>
      </c>
      <c r="K7" s="368"/>
      <c r="L7" s="368"/>
    </row>
    <row r="8" spans="1:12" s="171" customFormat="1" ht="21" customHeight="1">
      <c r="B8" s="669" t="s">
        <v>1230</v>
      </c>
      <c r="C8" s="819">
        <f>C6+C7</f>
        <v>7171.1899999976158</v>
      </c>
      <c r="D8" s="819">
        <f>D6+D7</f>
        <v>7171.1899999976158</v>
      </c>
      <c r="E8" s="670">
        <f t="shared" ref="E8:J8" si="1">E6+E7</f>
        <v>7171.1899999976158</v>
      </c>
      <c r="F8" s="670">
        <f t="shared" si="1"/>
        <v>7171.1899999976158</v>
      </c>
      <c r="G8" s="257">
        <f t="shared" si="1"/>
        <v>7171.1899999976158</v>
      </c>
      <c r="H8" s="257">
        <f t="shared" si="1"/>
        <v>7171.1899999976158</v>
      </c>
      <c r="I8" s="257">
        <f t="shared" si="1"/>
        <v>7171.1899999976158</v>
      </c>
      <c r="J8" s="257">
        <f t="shared" si="1"/>
        <v>7171.1899999976158</v>
      </c>
      <c r="K8" s="257">
        <f>K4*K5</f>
        <v>50007171.195472002</v>
      </c>
      <c r="L8" s="257">
        <f>L4*L5</f>
        <v>50007171.195472002</v>
      </c>
    </row>
    <row r="9" spans="1:12" s="171" customFormat="1"/>
    <row r="10" spans="1:12" s="171" customFormat="1" ht="15" customHeight="1">
      <c r="B10" s="172" t="s">
        <v>1149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</row>
    <row r="11" spans="1:12" s="171" customFormat="1" ht="15" customHeight="1">
      <c r="B11" s="173" t="s">
        <v>1139</v>
      </c>
      <c r="C11" s="330">
        <v>7171.2</v>
      </c>
      <c r="D11" s="330">
        <v>7171.2</v>
      </c>
      <c r="E11" s="330">
        <v>7171.2</v>
      </c>
      <c r="F11" s="330">
        <v>7171.2</v>
      </c>
      <c r="G11" s="330">
        <v>7171.2</v>
      </c>
      <c r="H11" s="330">
        <v>7171.2</v>
      </c>
      <c r="I11" s="330">
        <v>7171.2</v>
      </c>
      <c r="J11" s="330">
        <v>7171.2</v>
      </c>
      <c r="K11" s="330">
        <v>7171.2</v>
      </c>
      <c r="L11" s="174">
        <v>7171.2</v>
      </c>
    </row>
    <row r="12" spans="1:12" ht="15" customHeight="1">
      <c r="A12" s="226"/>
      <c r="B12" s="164" t="s">
        <v>1150</v>
      </c>
      <c r="C12" s="329">
        <f>C11-C8</f>
        <v>1.0000002384003892E-2</v>
      </c>
      <c r="D12" s="329">
        <f>D11-D8</f>
        <v>1.0000002384003892E-2</v>
      </c>
      <c r="E12" s="329">
        <f t="shared" ref="E12:F12" si="2">E11-E8</f>
        <v>1.0000002384003892E-2</v>
      </c>
      <c r="F12" s="329">
        <f t="shared" si="2"/>
        <v>1.0000002384003892E-2</v>
      </c>
      <c r="G12" s="329">
        <f t="shared" ref="G12:L12" si="3">G11-G8</f>
        <v>1.0000002384003892E-2</v>
      </c>
      <c r="H12" s="329">
        <f t="shared" si="3"/>
        <v>1.0000002384003892E-2</v>
      </c>
      <c r="I12" s="329">
        <f t="shared" si="3"/>
        <v>1.0000002384003892E-2</v>
      </c>
      <c r="J12" s="329">
        <f t="shared" si="3"/>
        <v>1.0000002384003892E-2</v>
      </c>
      <c r="K12" s="329">
        <f t="shared" si="3"/>
        <v>-49999999.995471999</v>
      </c>
      <c r="L12" s="165">
        <f t="shared" si="3"/>
        <v>-49999999.995471999</v>
      </c>
    </row>
  </sheetData>
  <conditionalFormatting sqref="B8">
    <cfRule type="cellIs" dxfId="21" priority="125" operator="lessThan">
      <formula>0</formula>
    </cfRule>
  </conditionalFormatting>
  <conditionalFormatting sqref="C6:J8">
    <cfRule type="cellIs" dxfId="20" priority="2" operator="lessThan">
      <formula>0</formula>
    </cfRule>
  </conditionalFormatting>
  <conditionalFormatting sqref="C2:L2">
    <cfRule type="cellIs" dxfId="19" priority="1" operator="lessThan">
      <formula>0</formula>
    </cfRule>
  </conditionalFormatting>
  <conditionalFormatting sqref="K8:L8">
    <cfRule type="cellIs" dxfId="18" priority="107" operator="lessThan">
      <formula>0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4854D-1739-42A2-B193-81E2A7EEE78F}">
  <dimension ref="B1:H9"/>
  <sheetViews>
    <sheetView showGridLines="0" zoomScaleNormal="100" workbookViewId="0">
      <selection activeCell="D8" sqref="D8"/>
    </sheetView>
  </sheetViews>
  <sheetFormatPr defaultColWidth="9.1796875" defaultRowHeight="11.5" outlineLevelCol="1"/>
  <cols>
    <col min="1" max="1" width="1.7265625" style="212" customWidth="1"/>
    <col min="2" max="2" width="46.453125" style="212" bestFit="1" customWidth="1"/>
    <col min="3" max="3" width="17.81640625" style="212" bestFit="1" customWidth="1"/>
    <col min="4" max="4" width="17.81640625" style="212" customWidth="1"/>
    <col min="5" max="6" width="15.7265625" style="212" hidden="1" customWidth="1" outlineLevel="1"/>
    <col min="7" max="7" width="18.7265625" style="212" hidden="1" customWidth="1" outlineLevel="1"/>
    <col min="8" max="8" width="9.1796875" style="212" collapsed="1"/>
    <col min="9" max="16384" width="9.1796875" style="212"/>
  </cols>
  <sheetData>
    <row r="1" spans="2:7" s="171" customFormat="1"/>
    <row r="2" spans="2:7" s="171" customFormat="1" ht="30" customHeight="1">
      <c r="B2" s="209" t="s">
        <v>1302</v>
      </c>
      <c r="C2" s="209"/>
      <c r="D2" s="227" t="s">
        <v>1156</v>
      </c>
      <c r="E2" s="227" t="s">
        <v>1158</v>
      </c>
      <c r="F2" s="410" t="s">
        <v>1160</v>
      </c>
      <c r="G2" s="232">
        <v>2021</v>
      </c>
    </row>
    <row r="3" spans="2:7" s="171" customFormat="1" ht="21" customHeight="1">
      <c r="B3" s="398" t="s">
        <v>1362</v>
      </c>
      <c r="C3" s="399" t="s">
        <v>1363</v>
      </c>
      <c r="D3" s="403" t="e">
        <f>VLOOKUP($C$3,DRE!$B$3:$XFD$35,MATCH(D$2,DRE!$B$3:$XFD$3,0),0)</f>
        <v>#N/A</v>
      </c>
      <c r="E3" s="403" t="e">
        <f>VLOOKUP($C$3,DRE!$B$3:$XFD$35,MATCH(E$2,DRE!$B$3:$XFD$3,0),0)</f>
        <v>#N/A</v>
      </c>
      <c r="F3" s="411" t="e">
        <f>VLOOKUP($C$3,DRE!$B$3:$XFD$35,MATCH(F$2,DRE!$B$3:$XFD$3,0),0)</f>
        <v>#N/A</v>
      </c>
      <c r="G3" s="403" t="e">
        <f>VLOOKUP($C$3,DRE!$B$3:$XFD$35,MATCH(G$2,DRE!$B$3:$XFD$3,0),0)</f>
        <v>#N/A</v>
      </c>
    </row>
    <row r="4" spans="2:7" s="171" customFormat="1" ht="21" customHeight="1">
      <c r="B4" s="395" t="s">
        <v>1364</v>
      </c>
      <c r="C4" s="406" t="s">
        <v>1365</v>
      </c>
      <c r="D4" s="404">
        <v>0</v>
      </c>
      <c r="E4" s="404">
        <v>0</v>
      </c>
      <c r="F4" s="412">
        <v>0</v>
      </c>
      <c r="G4" s="404">
        <v>5405337.1500000004</v>
      </c>
    </row>
    <row r="5" spans="2:7" s="408" customFormat="1" ht="21" customHeight="1">
      <c r="B5" s="400" t="s">
        <v>1366</v>
      </c>
      <c r="C5" s="401"/>
      <c r="D5" s="409" t="e">
        <f>D3-D4</f>
        <v>#N/A</v>
      </c>
      <c r="E5" s="409" t="e">
        <f>E3-E4</f>
        <v>#N/A</v>
      </c>
      <c r="F5" s="413" t="e">
        <f>F3-F4</f>
        <v>#N/A</v>
      </c>
      <c r="G5" s="409" t="e">
        <f>G3-G4</f>
        <v>#N/A</v>
      </c>
    </row>
    <row r="6" spans="2:7" s="171" customFormat="1" ht="21" customHeight="1">
      <c r="B6" s="402" t="s">
        <v>1367</v>
      </c>
      <c r="C6" s="401"/>
      <c r="D6" s="407">
        <v>0</v>
      </c>
      <c r="E6" s="407">
        <v>0</v>
      </c>
      <c r="F6" s="414">
        <v>0</v>
      </c>
      <c r="G6" s="407" t="e">
        <f>G5*0.25</f>
        <v>#N/A</v>
      </c>
    </row>
    <row r="7" spans="2:7" s="171" customFormat="1" ht="21" customHeight="1">
      <c r="B7" s="367" t="s">
        <v>1368</v>
      </c>
      <c r="C7" s="396"/>
      <c r="D7" s="405">
        <v>0</v>
      </c>
      <c r="E7" s="405">
        <v>0</v>
      </c>
      <c r="F7" s="415">
        <v>0</v>
      </c>
      <c r="G7" s="405" t="e">
        <f>G5-G6</f>
        <v>#N/A</v>
      </c>
    </row>
    <row r="8" spans="2:7" s="171" customFormat="1" ht="21" customHeight="1">
      <c r="B8" s="240" t="s">
        <v>1369</v>
      </c>
      <c r="C8" s="397"/>
      <c r="D8" s="257" t="e">
        <f>D6+D7-D5</f>
        <v>#N/A</v>
      </c>
      <c r="E8" s="257" t="e">
        <f>E6+E7-E5</f>
        <v>#N/A</v>
      </c>
      <c r="F8" s="416" t="e">
        <f>F6+F7-F5</f>
        <v>#N/A</v>
      </c>
      <c r="G8" s="257" t="e">
        <f>G6+G7-G5</f>
        <v>#N/A</v>
      </c>
    </row>
    <row r="9" spans="2:7" s="171" customFormat="1"/>
  </sheetData>
  <conditionalFormatting sqref="B8:C8">
    <cfRule type="cellIs" dxfId="17" priority="73" operator="lessThan">
      <formula>0</formula>
    </cfRule>
  </conditionalFormatting>
  <conditionalFormatting sqref="D6:G8">
    <cfRule type="cellIs" dxfId="16" priority="1" operator="lessThan">
      <formula>0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BD526-BBB3-4CBF-9D28-4A2C4FDBEFCC}">
  <dimension ref="B1:Y27"/>
  <sheetViews>
    <sheetView showGridLines="0" zoomScaleNormal="100" workbookViewId="0">
      <selection activeCell="F9" sqref="F9"/>
    </sheetView>
  </sheetViews>
  <sheetFormatPr defaultColWidth="8.81640625" defaultRowHeight="15" customHeight="1" outlineLevelRow="1" outlineLevelCol="1"/>
  <cols>
    <col min="1" max="1" width="1.7265625" style="171" customWidth="1"/>
    <col min="2" max="2" width="60.1796875" style="171" customWidth="1"/>
    <col min="3" max="4" width="16.7265625" style="171" customWidth="1"/>
    <col min="5" max="6" width="16.7265625" style="171" hidden="1" customWidth="1" outlineLevel="1"/>
    <col min="7" max="8" width="12.7265625" style="171" hidden="1" customWidth="1" outlineLevel="1"/>
    <col min="9" max="9" width="11.1796875" style="171" hidden="1" customWidth="1" outlineLevel="1"/>
    <col min="10" max="10" width="15.7265625" style="171" customWidth="1" collapsed="1"/>
    <col min="11" max="11" width="15.7265625" style="171" customWidth="1"/>
    <col min="12" max="13" width="10.7265625" style="171" hidden="1" customWidth="1" outlineLevel="1"/>
    <col min="14" max="14" width="16.7265625" style="171" hidden="1" customWidth="1" outlineLevel="1" collapsed="1"/>
    <col min="15" max="15" width="12.7265625" style="171" hidden="1" customWidth="1" outlineLevel="1"/>
    <col min="16" max="16" width="11.1796875" style="171" hidden="1" customWidth="1" outlineLevel="1"/>
    <col min="17" max="18" width="12.26953125" style="171" hidden="1" customWidth="1" outlineLevel="1"/>
    <col min="19" max="19" width="11.54296875" style="171" hidden="1" customWidth="1" outlineLevel="1" collapsed="1"/>
    <col min="20" max="20" width="12.26953125" style="171" hidden="1" customWidth="1" outlineLevel="1"/>
    <col min="21" max="21" width="8.81640625" style="171" collapsed="1"/>
    <col min="22" max="22" width="10.54296875" style="171" bestFit="1" customWidth="1"/>
    <col min="23" max="24" width="8.81640625" style="171"/>
    <col min="25" max="25" width="14.81640625" style="171" bestFit="1" customWidth="1"/>
    <col min="26" max="16384" width="8.81640625" style="171"/>
  </cols>
  <sheetData>
    <row r="1" spans="2:25" ht="15" customHeight="1"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175"/>
      <c r="Q1" s="175"/>
      <c r="R1" s="175"/>
      <c r="S1" s="175"/>
    </row>
    <row r="2" spans="2:25" ht="29.25" customHeight="1">
      <c r="B2" s="671" t="s">
        <v>1302</v>
      </c>
      <c r="C2" s="672" t="s">
        <v>1463</v>
      </c>
      <c r="D2" s="672" t="s">
        <v>1464</v>
      </c>
      <c r="E2" s="672" t="s">
        <v>1152</v>
      </c>
      <c r="F2" s="672" t="s">
        <v>1153</v>
      </c>
      <c r="G2" s="673" t="s">
        <v>1154</v>
      </c>
      <c r="H2" s="625">
        <v>2022</v>
      </c>
      <c r="I2" s="672" t="s">
        <v>1155</v>
      </c>
      <c r="J2" s="672" t="s">
        <v>1156</v>
      </c>
      <c r="K2" s="672" t="s">
        <v>1157</v>
      </c>
      <c r="L2" s="625" t="s">
        <v>1159</v>
      </c>
      <c r="M2" s="625" t="s">
        <v>1158</v>
      </c>
      <c r="N2" s="625" t="s">
        <v>1160</v>
      </c>
      <c r="O2" s="209">
        <v>2021</v>
      </c>
      <c r="P2" s="232" t="s">
        <v>1162</v>
      </c>
      <c r="Q2" s="232" t="s">
        <v>1163</v>
      </c>
      <c r="R2" s="232" t="s">
        <v>1164</v>
      </c>
      <c r="S2" s="232" t="s">
        <v>1161</v>
      </c>
      <c r="T2" s="232" t="s">
        <v>1166</v>
      </c>
    </row>
    <row r="3" spans="2:25" ht="21" customHeight="1">
      <c r="B3" s="753" t="s">
        <v>1194</v>
      </c>
      <c r="C3" s="746">
        <f>VLOOKUP($B3,DRE!$B:$XFD,MATCH(C$2,DRE!$B$3:$XFD$3,0),FALSE)</f>
        <v>469548783.24000001</v>
      </c>
      <c r="D3" s="746">
        <f>VLOOKUP($B3,DRE!$B:$XFD,MATCH(D$2,DRE!$B$3:$XFD$3,0),FALSE)</f>
        <v>1341966623.1500003</v>
      </c>
      <c r="E3" s="820">
        <f>VLOOKUP($B3,DRE!$B:$XFD,MATCH(E$2,DRE!$B$3:$XFD$3,0),FALSE)</f>
        <v>872417729.91000009</v>
      </c>
      <c r="F3" s="746">
        <f>VLOOKUP($B3,DRE!$B:$XFD,MATCH(F$2,DRE!$B$3:$XFD$3,0),FALSE)</f>
        <v>443097182.78999996</v>
      </c>
      <c r="G3" s="746">
        <f>VLOOKUP($B3,DRE!$B:$XFD,MATCH(G$2,DRE!$B$3:$XFD$3,0),FALSE)</f>
        <v>966155181.12000012</v>
      </c>
      <c r="H3" s="746">
        <f>VLOOKUP($B3,DRE!$B:$XFD,MATCH(H$2,DRE!$B$3:$XFD$3,0),FALSE)</f>
        <v>1853265720.5099998</v>
      </c>
      <c r="I3" s="746">
        <f>VLOOKUP($B3,DRE!$B:$XFD,MATCH(I$2,DRE!$B$3:$XFD$3,0),FALSE)</f>
        <v>465455824.36000001</v>
      </c>
      <c r="J3" s="746">
        <f>VLOOKUP($B3,DRE!$B:$XFD,MATCH(J$2,DRE!$B$3:$XFD$3,0),FALSE)</f>
        <v>500699400</v>
      </c>
      <c r="K3" s="746">
        <f>VLOOKUP($B3,DRE!$B:$XFD,MATCH(K$2,DRE!$B$3:$XFD$3,0),FALSE)</f>
        <v>1387810000</v>
      </c>
      <c r="L3" s="746">
        <f>VLOOKUP($B3,DRE!$B:$XFD,MATCH(L$2,DRE!$B$3:$XFD$3,0),FALSE)</f>
        <v>887111000</v>
      </c>
      <c r="M3" s="746">
        <f>VLOOKUP($B3,DRE!$B:$XFD,MATCH(M$2,DRE!$B$3:$XFD$3,0),FALSE)</f>
        <v>450515002</v>
      </c>
      <c r="N3" s="746">
        <v>436595437.23000008</v>
      </c>
      <c r="O3" s="285">
        <v>196492000</v>
      </c>
      <c r="P3" s="285">
        <f>VLOOKUP($B3,DRE!$B:$XFD,MATCH(P$2,DRE!$B$3:$XFD$3,0),FALSE)</f>
        <v>584000</v>
      </c>
      <c r="Q3" s="285">
        <f>VLOOKUP($B3,DRE!$B:$XFD,MATCH(Q$2,DRE!$B$3:$XFD$3,0),FALSE)</f>
        <v>905000</v>
      </c>
      <c r="R3" s="285">
        <f>VLOOKUP($B3,DRE!$B:$XFD,MATCH(R$2,DRE!$B$3:$XFD$3,0),FALSE)</f>
        <v>321000</v>
      </c>
      <c r="S3" s="285">
        <f>VLOOKUP($B3,DRE!$B:$XFD,MATCH(S$2,DRE!$B$3:$XFD$3,0),FALSE)</f>
        <v>196171082.34999999</v>
      </c>
      <c r="T3" s="285">
        <f>VLOOKUP($B3,DRE!$B:$XFD,MATCH(T$2,DRE!$B$3:$XFD$3,0),FALSE)</f>
        <v>0</v>
      </c>
    </row>
    <row r="4" spans="2:25" ht="21" customHeight="1">
      <c r="B4" s="507" t="s">
        <v>1370</v>
      </c>
      <c r="C4" s="746">
        <f>-187813729.29+(300)</f>
        <v>-187813429.28999999</v>
      </c>
      <c r="D4" s="746">
        <f>-536768661.26+(200)</f>
        <v>-536768461.25999999</v>
      </c>
      <c r="E4" s="746">
        <v>-348954931.97000003</v>
      </c>
      <c r="F4" s="746">
        <v>-177232713.12</v>
      </c>
      <c r="G4" s="746">
        <v>-394509000</v>
      </c>
      <c r="H4" s="747">
        <v>-749342000</v>
      </c>
      <c r="I4" s="746">
        <v>-190830949.07999998</v>
      </c>
      <c r="J4" s="746">
        <v>-203678000</v>
      </c>
      <c r="K4" s="746">
        <v>-558510000</v>
      </c>
      <c r="L4" s="747">
        <v>-354832000</v>
      </c>
      <c r="M4" s="747">
        <v>-180200101.74999994</v>
      </c>
      <c r="N4" s="747">
        <v>-174632000</v>
      </c>
      <c r="O4" s="287">
        <v>-88385000</v>
      </c>
      <c r="P4" s="285">
        <v>-259000</v>
      </c>
      <c r="Q4" s="285">
        <f>-382000+1000</f>
        <v>-381000</v>
      </c>
      <c r="R4" s="285">
        <v>-122000</v>
      </c>
      <c r="S4" s="285">
        <v>-88247000</v>
      </c>
      <c r="T4" s="285">
        <v>0</v>
      </c>
    </row>
    <row r="5" spans="2:25" ht="21" hidden="1" customHeight="1" outlineLevel="1">
      <c r="B5" s="507" t="s">
        <v>1371</v>
      </c>
      <c r="C5" s="746">
        <f>SUM(C6)</f>
        <v>0</v>
      </c>
      <c r="D5" s="746">
        <f>SUM(D6)</f>
        <v>0</v>
      </c>
      <c r="E5" s="746">
        <f>SUM(E6)</f>
        <v>0</v>
      </c>
      <c r="F5" s="746">
        <f>SUM(F6)</f>
        <v>0</v>
      </c>
      <c r="G5" s="746">
        <f>SUM(G6)</f>
        <v>0</v>
      </c>
      <c r="H5" s="747">
        <v>0</v>
      </c>
      <c r="I5" s="746">
        <f>SUM(I6)</f>
        <v>0</v>
      </c>
      <c r="J5" s="746">
        <f>SUM(J6)</f>
        <v>0</v>
      </c>
      <c r="K5" s="746">
        <f>SUM(K6)</f>
        <v>0</v>
      </c>
      <c r="L5" s="747">
        <v>0</v>
      </c>
      <c r="M5" s="747">
        <v>0</v>
      </c>
      <c r="N5" s="747">
        <v>0</v>
      </c>
      <c r="O5" s="287">
        <v>0</v>
      </c>
      <c r="P5" s="285">
        <f>SUM(P6)</f>
        <v>16000</v>
      </c>
      <c r="Q5" s="285">
        <f>SUM(Q6)</f>
        <v>0</v>
      </c>
      <c r="R5" s="285">
        <f>SUM(R6)</f>
        <v>-16000</v>
      </c>
      <c r="S5" s="285">
        <f>SUM(S6)</f>
        <v>0</v>
      </c>
      <c r="T5" s="285">
        <v>0</v>
      </c>
    </row>
    <row r="6" spans="2:25" ht="21" hidden="1" customHeight="1" outlineLevel="1">
      <c r="B6" s="748" t="s">
        <v>1372</v>
      </c>
      <c r="C6" s="749">
        <v>0</v>
      </c>
      <c r="D6" s="749">
        <v>0</v>
      </c>
      <c r="E6" s="749">
        <v>0</v>
      </c>
      <c r="F6" s="749">
        <v>0</v>
      </c>
      <c r="G6" s="749">
        <v>0</v>
      </c>
      <c r="H6" s="747">
        <v>0</v>
      </c>
      <c r="I6" s="749">
        <v>0</v>
      </c>
      <c r="J6" s="749">
        <v>0</v>
      </c>
      <c r="K6" s="749">
        <v>0</v>
      </c>
      <c r="L6" s="747">
        <v>0</v>
      </c>
      <c r="M6" s="747">
        <v>0</v>
      </c>
      <c r="N6" s="747">
        <v>0</v>
      </c>
      <c r="O6" s="287">
        <v>0</v>
      </c>
      <c r="P6" s="286">
        <v>16000</v>
      </c>
      <c r="Q6" s="286">
        <v>0</v>
      </c>
      <c r="R6" s="286">
        <v>-16000</v>
      </c>
      <c r="S6" s="286">
        <v>0</v>
      </c>
      <c r="T6" s="286">
        <v>0</v>
      </c>
    </row>
    <row r="7" spans="2:25" ht="21" customHeight="1" collapsed="1">
      <c r="B7" s="750" t="s">
        <v>1373</v>
      </c>
      <c r="C7" s="747">
        <f t="shared" ref="C7:D7" si="0">C4+C5</f>
        <v>-187813429.28999999</v>
      </c>
      <c r="D7" s="747">
        <f t="shared" si="0"/>
        <v>-536768461.25999999</v>
      </c>
      <c r="E7" s="747">
        <f>E4+E5</f>
        <v>-348954931.97000003</v>
      </c>
      <c r="F7" s="747">
        <f t="shared" ref="F7" si="1">F4+F5</f>
        <v>-177232713.12</v>
      </c>
      <c r="G7" s="747">
        <f t="shared" ref="G7:M7" si="2">G4+G5</f>
        <v>-394509000</v>
      </c>
      <c r="H7" s="747">
        <f t="shared" si="2"/>
        <v>-749342000</v>
      </c>
      <c r="I7" s="747">
        <f t="shared" si="2"/>
        <v>-190830949.07999998</v>
      </c>
      <c r="J7" s="747">
        <f t="shared" si="2"/>
        <v>-203678000</v>
      </c>
      <c r="K7" s="747">
        <f t="shared" si="2"/>
        <v>-558510000</v>
      </c>
      <c r="L7" s="747">
        <f t="shared" si="2"/>
        <v>-354832000</v>
      </c>
      <c r="M7" s="747">
        <f t="shared" si="2"/>
        <v>-180200101.74999994</v>
      </c>
      <c r="N7" s="747">
        <v>-174632174.88</v>
      </c>
      <c r="O7" s="287">
        <f>O4</f>
        <v>-88385000</v>
      </c>
      <c r="P7" s="287">
        <f>P4+P5</f>
        <v>-243000</v>
      </c>
      <c r="Q7" s="287">
        <f>Q4+Q5</f>
        <v>-381000</v>
      </c>
      <c r="R7" s="287">
        <f>R4+R5</f>
        <v>-138000</v>
      </c>
      <c r="S7" s="287">
        <f>S4+S5</f>
        <v>-88247000</v>
      </c>
      <c r="T7" s="287">
        <f>T4+T5</f>
        <v>0</v>
      </c>
    </row>
    <row r="8" spans="2:25" ht="21" hidden="1" customHeight="1" outlineLevel="1">
      <c r="B8" s="676" t="s">
        <v>1119</v>
      </c>
      <c r="C8" s="599">
        <v>0</v>
      </c>
      <c r="D8" s="599">
        <v>0</v>
      </c>
      <c r="E8" s="601">
        <v>0</v>
      </c>
      <c r="F8" s="599">
        <v>0</v>
      </c>
      <c r="G8" s="599">
        <v>0</v>
      </c>
      <c r="H8" s="675">
        <v>0</v>
      </c>
      <c r="I8" s="599">
        <v>0</v>
      </c>
      <c r="J8" s="599">
        <v>0</v>
      </c>
      <c r="K8" s="599">
        <v>0</v>
      </c>
      <c r="L8" s="675">
        <v>0</v>
      </c>
      <c r="M8" s="675">
        <v>0</v>
      </c>
      <c r="N8" s="677">
        <v>0</v>
      </c>
      <c r="O8" s="331">
        <v>0</v>
      </c>
      <c r="P8" s="286">
        <v>0</v>
      </c>
      <c r="Q8" s="286">
        <v>0</v>
      </c>
      <c r="R8" s="286">
        <v>0</v>
      </c>
      <c r="S8" s="286">
        <v>0</v>
      </c>
      <c r="T8" s="286">
        <v>0</v>
      </c>
    </row>
    <row r="9" spans="2:25" ht="21" hidden="1" customHeight="1" outlineLevel="1">
      <c r="B9" s="676" t="s">
        <v>1130</v>
      </c>
      <c r="C9" s="599">
        <v>0</v>
      </c>
      <c r="D9" s="599">
        <v>0</v>
      </c>
      <c r="E9" s="601">
        <v>0</v>
      </c>
      <c r="F9" s="599">
        <v>0</v>
      </c>
      <c r="G9" s="599">
        <v>0</v>
      </c>
      <c r="H9" s="675">
        <v>0</v>
      </c>
      <c r="I9" s="599">
        <v>0</v>
      </c>
      <c r="J9" s="599">
        <v>0</v>
      </c>
      <c r="K9" s="599">
        <v>0</v>
      </c>
      <c r="L9" s="675">
        <v>0</v>
      </c>
      <c r="M9" s="675">
        <v>0</v>
      </c>
      <c r="N9" s="677">
        <v>0</v>
      </c>
      <c r="O9" s="331">
        <v>0</v>
      </c>
      <c r="P9" s="286">
        <v>0</v>
      </c>
      <c r="Q9" s="286">
        <v>0</v>
      </c>
      <c r="R9" s="286">
        <v>0</v>
      </c>
      <c r="S9" s="286">
        <v>0</v>
      </c>
      <c r="T9" s="286">
        <v>0</v>
      </c>
    </row>
    <row r="10" spans="2:25" ht="21" hidden="1" customHeight="1" outlineLevel="1">
      <c r="B10" s="678" t="s">
        <v>1199</v>
      </c>
      <c r="C10" s="677">
        <f t="shared" ref="C10:D10" si="3">SUM(C8:C9)</f>
        <v>0</v>
      </c>
      <c r="D10" s="677">
        <f t="shared" si="3"/>
        <v>0</v>
      </c>
      <c r="E10" s="821">
        <f>SUM(E8:E9)</f>
        <v>0</v>
      </c>
      <c r="F10" s="677">
        <f t="shared" ref="F10" si="4">SUM(F8:F9)</f>
        <v>0</v>
      </c>
      <c r="G10" s="677">
        <f t="shared" ref="G10:N10" si="5">SUM(G8:G9)</f>
        <v>0</v>
      </c>
      <c r="H10" s="677">
        <f t="shared" si="5"/>
        <v>0</v>
      </c>
      <c r="I10" s="677">
        <f t="shared" si="5"/>
        <v>0</v>
      </c>
      <c r="J10" s="677">
        <f t="shared" si="5"/>
        <v>0</v>
      </c>
      <c r="K10" s="677">
        <f t="shared" si="5"/>
        <v>0</v>
      </c>
      <c r="L10" s="677">
        <f t="shared" si="5"/>
        <v>0</v>
      </c>
      <c r="M10" s="677">
        <f t="shared" si="5"/>
        <v>0</v>
      </c>
      <c r="N10" s="677">
        <f t="shared" si="5"/>
        <v>0</v>
      </c>
      <c r="O10" s="331">
        <v>0</v>
      </c>
      <c r="P10" s="331">
        <f>SUM(P8:P9)</f>
        <v>0</v>
      </c>
      <c r="Q10" s="331">
        <f>SUM(Q8:Q9)</f>
        <v>0</v>
      </c>
      <c r="R10" s="331">
        <f>SUM(R8:R9)</f>
        <v>0</v>
      </c>
      <c r="S10" s="331">
        <f>SUM(S8:S9)</f>
        <v>0</v>
      </c>
      <c r="T10" s="331">
        <f>SUM(T8:T9)</f>
        <v>0</v>
      </c>
    </row>
    <row r="11" spans="2:25" ht="21" customHeight="1" collapsed="1">
      <c r="B11" s="751" t="s">
        <v>1195</v>
      </c>
      <c r="C11" s="752">
        <f t="shared" ref="C11:D11" si="6">(C7+C10)</f>
        <v>-187813429.28999999</v>
      </c>
      <c r="D11" s="752">
        <f t="shared" si="6"/>
        <v>-536768461.25999999</v>
      </c>
      <c r="E11" s="822">
        <f>(E7+E10)</f>
        <v>-348954931.97000003</v>
      </c>
      <c r="F11" s="752">
        <f t="shared" ref="F11" si="7">(F7+F10)</f>
        <v>-177232713.12</v>
      </c>
      <c r="G11" s="752">
        <f t="shared" ref="G11" si="8">(G7+G10)</f>
        <v>-394509000</v>
      </c>
      <c r="H11" s="752">
        <f>(H7+H10)</f>
        <v>-749342000</v>
      </c>
      <c r="I11" s="752">
        <f t="shared" ref="I11" si="9">(I7+I10)</f>
        <v>-190830949.07999998</v>
      </c>
      <c r="J11" s="752">
        <f t="shared" ref="J11:K11" si="10">(J7+J10)</f>
        <v>-203678000</v>
      </c>
      <c r="K11" s="752">
        <f t="shared" si="10"/>
        <v>-558510000</v>
      </c>
      <c r="L11" s="752">
        <f>(L7+L10)</f>
        <v>-354832000</v>
      </c>
      <c r="M11" s="752">
        <f>(M7+M10)</f>
        <v>-180200101.74999994</v>
      </c>
      <c r="N11" s="752">
        <f>(N7+N10)</f>
        <v>-174632174.88</v>
      </c>
      <c r="O11" s="332">
        <f t="shared" ref="O11:S11" si="11">(O7+O10)</f>
        <v>-88385000</v>
      </c>
      <c r="P11" s="332">
        <f t="shared" si="11"/>
        <v>-243000</v>
      </c>
      <c r="Q11" s="332">
        <f t="shared" si="11"/>
        <v>-381000</v>
      </c>
      <c r="R11" s="332">
        <f t="shared" si="11"/>
        <v>-138000</v>
      </c>
      <c r="S11" s="332">
        <f t="shared" si="11"/>
        <v>-88247000</v>
      </c>
      <c r="T11" s="332">
        <f t="shared" ref="T11" si="12">(T7+T10)</f>
        <v>0</v>
      </c>
    </row>
    <row r="12" spans="2:25" ht="21" customHeight="1">
      <c r="B12" s="679" t="s">
        <v>1374</v>
      </c>
      <c r="C12" s="680">
        <f>-C7/C3</f>
        <v>0.39998704286707332</v>
      </c>
      <c r="D12" s="680">
        <f>-D7/D3</f>
        <v>0.39998644675680722</v>
      </c>
      <c r="E12" s="823">
        <f>-E7/E3</f>
        <v>0.39998606172985357</v>
      </c>
      <c r="F12" s="680">
        <f>-F7/F3</f>
        <v>0.39998609786692574</v>
      </c>
      <c r="G12" s="680">
        <f t="shared" ref="G12:T12" si="13">G7/G3</f>
        <v>-0.40832881477970412</v>
      </c>
      <c r="H12" s="680">
        <f t="shared" si="13"/>
        <v>-0.40433597390113529</v>
      </c>
      <c r="I12" s="680">
        <f t="shared" si="13"/>
        <v>-0.40998724066326125</v>
      </c>
      <c r="J12" s="680">
        <f>-J7/J3</f>
        <v>0.40678698636347477</v>
      </c>
      <c r="K12" s="680">
        <f>-K7/K3</f>
        <v>0.40243981524848504</v>
      </c>
      <c r="L12" s="680">
        <f>-L7/L3</f>
        <v>0.39998602204233741</v>
      </c>
      <c r="M12" s="680">
        <f t="shared" si="13"/>
        <v>-0.3999869059854303</v>
      </c>
      <c r="N12" s="680">
        <f>-N7/N3</f>
        <v>0.39998625727277842</v>
      </c>
      <c r="O12" s="318">
        <f t="shared" si="13"/>
        <v>-0.449814750727765</v>
      </c>
      <c r="P12" s="318">
        <f t="shared" si="13"/>
        <v>-0.4160958904109589</v>
      </c>
      <c r="Q12" s="318">
        <f t="shared" si="13"/>
        <v>-0.42099447513812155</v>
      </c>
      <c r="R12" s="318">
        <f t="shared" si="13"/>
        <v>-0.42990654205607476</v>
      </c>
      <c r="S12" s="318">
        <f t="shared" si="13"/>
        <v>-0.44984713823698796</v>
      </c>
      <c r="T12" s="318" t="e">
        <f t="shared" si="13"/>
        <v>#DIV/0!</v>
      </c>
      <c r="Y12" s="844"/>
    </row>
    <row r="13" spans="2:25" ht="15" customHeight="1">
      <c r="C13" s="211"/>
      <c r="D13" s="211"/>
      <c r="E13" s="824"/>
      <c r="F13" s="211"/>
      <c r="G13" s="211"/>
      <c r="I13" s="211"/>
      <c r="J13" s="211"/>
      <c r="K13" s="211"/>
      <c r="P13" s="211"/>
      <c r="Q13" s="211"/>
      <c r="R13" s="211"/>
      <c r="S13" s="211"/>
      <c r="T13" s="211"/>
      <c r="Y13" s="844"/>
    </row>
    <row r="14" spans="2:25" ht="15" customHeight="1">
      <c r="B14" s="163" t="s">
        <v>1149</v>
      </c>
      <c r="C14" s="172"/>
      <c r="D14" s="172"/>
      <c r="E14" s="172"/>
      <c r="F14" s="172"/>
      <c r="G14" s="172"/>
      <c r="H14" s="163"/>
      <c r="I14" s="172"/>
      <c r="J14" s="172"/>
      <c r="K14" s="172"/>
      <c r="L14" s="163"/>
      <c r="M14" s="163"/>
      <c r="N14" s="163"/>
      <c r="O14" s="163"/>
      <c r="P14" s="172"/>
      <c r="Q14" s="172"/>
      <c r="R14" s="172"/>
      <c r="S14" s="172"/>
      <c r="T14" s="172"/>
      <c r="Y14" s="418"/>
    </row>
    <row r="15" spans="2:25" ht="15" customHeight="1">
      <c r="B15" s="221" t="s">
        <v>1194</v>
      </c>
      <c r="C15" s="174">
        <f>VLOOKUP($B15,DRE!$B:$XFD,MATCH(C$2,DRE!$B$3:$XFD$3,0),FALSE)</f>
        <v>469548783.24000001</v>
      </c>
      <c r="D15" s="174">
        <f>VLOOKUP($B15,DRE!$B:$XFD,MATCH(D$2,DRE!$B$3:$XFD$3,0),FALSE)</f>
        <v>1341966623.1500003</v>
      </c>
      <c r="E15" s="174">
        <f>VLOOKUP($B15,DRE!$B:$XFD,MATCH(E$2,DRE!$B$3:$XFD$3,0),FALSE)</f>
        <v>872417729.91000009</v>
      </c>
      <c r="F15" s="174">
        <f>VLOOKUP($B15,DRE!$B:$XFD,MATCH(F$2,DRE!$B$3:$XFD$3,0),FALSE)</f>
        <v>443097182.78999996</v>
      </c>
      <c r="G15" s="174">
        <f>VLOOKUP($B15,DRE!$B:$XFD,MATCH(G$2,DRE!$B$3:$XFD$3,0),FALSE)</f>
        <v>966155181.12000012</v>
      </c>
      <c r="H15" s="174">
        <f>VLOOKUP($B15,DRE!$B:$XFD,MATCH(H$2,DRE!$B$3:$XFD$3,0),FALSE)</f>
        <v>1853265720.5099998</v>
      </c>
      <c r="I15" s="174">
        <f>VLOOKUP($B15,DRE!$B:$XFD,MATCH(I$2,DRE!$B$3:$XFD$3,0),FALSE)</f>
        <v>465455824.36000001</v>
      </c>
      <c r="J15" s="174">
        <f>VLOOKUP($B15,DRE!$B:$XFD,MATCH(J$2,DRE!$B$3:$XFD$3,0),FALSE)</f>
        <v>500699400</v>
      </c>
      <c r="K15" s="174">
        <f>VLOOKUP($B15,DRE!$B:$XFD,MATCH(K$2,DRE!$B$3:$XFD$3,0),FALSE)</f>
        <v>1387810000</v>
      </c>
      <c r="L15" s="174">
        <f>VLOOKUP($B15,DRE!$B:$XFD,MATCH(L$2,DRE!$B$3:$XFD$3,0),FALSE)</f>
        <v>887111000</v>
      </c>
      <c r="M15" s="174">
        <f>VLOOKUP($B15,DRE!$B:$XFD,MATCH(M$2,DRE!$B$3:$XFD$3,0),FALSE)</f>
        <v>450515002</v>
      </c>
      <c r="N15" s="174">
        <f>VLOOKUP($B15,DRE!$B:$XFD,MATCH(N$2,DRE!$B$3:$XFD$3,0),FALSE)</f>
        <v>436595000</v>
      </c>
      <c r="O15" s="174">
        <f>VLOOKUP($B15,DRE!$B:$XFD,MATCH(O$2,DRE!$B$3:$XFD$3,0),FALSE)</f>
        <v>196491776.98000002</v>
      </c>
      <c r="P15" s="174">
        <f>VLOOKUP($B15,DRE!$B:$XFD,MATCH(P$2,DRE!$B$3:$XFD$3,0),FALSE)</f>
        <v>584000</v>
      </c>
      <c r="Q15" s="174">
        <f>VLOOKUP($B15,DRE!$B:$XFD,MATCH(Q$2,DRE!$B$3:$XFD$3,0),FALSE)</f>
        <v>905000</v>
      </c>
      <c r="R15" s="174">
        <f>VLOOKUP($B15,DRE!$B:$XFD,MATCH(R$2,DRE!$B$3:$XFD$3,0),FALSE)</f>
        <v>321000</v>
      </c>
      <c r="S15" s="174">
        <f>VLOOKUP($B15,DRE!$B:$XFD,MATCH(S$2,DRE!$B$3:$XFD$3,0),FALSE)</f>
        <v>196171082.34999999</v>
      </c>
      <c r="T15" s="174">
        <f>VLOOKUP($B15,DRE!$B:$XFD,MATCH(T$2,DRE!$B$3:$XFD$3,0),FALSE)</f>
        <v>0</v>
      </c>
    </row>
    <row r="16" spans="2:25" ht="15" customHeight="1">
      <c r="B16" s="229" t="s">
        <v>1150</v>
      </c>
      <c r="C16" s="175">
        <f>C15-C3</f>
        <v>0</v>
      </c>
      <c r="D16" s="175">
        <f>D15-D3</f>
        <v>0</v>
      </c>
      <c r="E16" s="175">
        <f>E15-E3</f>
        <v>0</v>
      </c>
      <c r="F16" s="175">
        <f>F15-F3</f>
        <v>0</v>
      </c>
      <c r="G16" s="175">
        <f>G15-G3</f>
        <v>0</v>
      </c>
      <c r="H16" s="277"/>
      <c r="I16" s="175">
        <f>I15-I3</f>
        <v>0</v>
      </c>
      <c r="J16" s="175">
        <f>J15-J3</f>
        <v>0</v>
      </c>
      <c r="K16" s="175">
        <f>K15-K3</f>
        <v>0</v>
      </c>
      <c r="L16" s="277"/>
      <c r="M16" s="277"/>
      <c r="N16" s="277"/>
      <c r="O16" s="277"/>
      <c r="P16" s="175">
        <f>P15-P3</f>
        <v>0</v>
      </c>
      <c r="Q16" s="175">
        <f>Q15-Q3</f>
        <v>0</v>
      </c>
      <c r="R16" s="175">
        <f>R15-R3</f>
        <v>0</v>
      </c>
      <c r="S16" s="175">
        <f>S15-S3</f>
        <v>0</v>
      </c>
      <c r="T16" s="175">
        <f>T15-T3</f>
        <v>0</v>
      </c>
    </row>
    <row r="18" spans="2:20" ht="15" customHeight="1">
      <c r="B18" s="173" t="s">
        <v>1197</v>
      </c>
      <c r="C18" s="174">
        <f>VLOOKUP($B18,DRE!$B:$XFD,MATCH(C$2,DRE!$B$3:$XFD$3,0),FALSE)</f>
        <v>-117381330.81</v>
      </c>
      <c r="D18" s="174">
        <f>VLOOKUP($B18,DRE!$B:$XFD,MATCH(D$2,DRE!$B$3:$XFD$3,0),FALSE)</f>
        <v>-335473493.28999996</v>
      </c>
      <c r="E18" s="174">
        <f>VLOOKUP($B18,DRE!$B:$XFD,MATCH(E$2,DRE!$B$3:$XFD$3,0),FALSE)</f>
        <v>-218092332.47999999</v>
      </c>
      <c r="F18" s="174">
        <f>VLOOKUP($B18,DRE!$B:$XFD,MATCH(F$2,DRE!$B$3:$XFD$3,0),FALSE)</f>
        <v>-110768195.69999999</v>
      </c>
      <c r="G18" s="174">
        <f>VLOOKUP($B18,DRE!$B:$XFD,MATCH(G$2,DRE!$B$3:$XFD$3,0),FALSE)</f>
        <v>-241527099.44</v>
      </c>
      <c r="H18" s="174">
        <f>VLOOKUP($B18,DRE!$B:$XFD,MATCH(H$2,DRE!$B$3:$XFD$3,0),FALSE)</f>
        <v>-463292734.27999997</v>
      </c>
      <c r="I18" s="174">
        <f>VLOOKUP($B18,DRE!$B:$XFD,MATCH(I$2,DRE!$B$3:$XFD$3,0),FALSE)</f>
        <v>-116357993.34</v>
      </c>
      <c r="J18" s="174">
        <f>VLOOKUP($B18,DRE!$B:$XFD,MATCH(J$2,DRE!$B$3:$XFD$3,0),FALSE)</f>
        <v>-125169000</v>
      </c>
      <c r="K18" s="174">
        <f>VLOOKUP($B18,DRE!$B:$XFD,MATCH(K$2,DRE!$B$3:$XFD$3,0),FALSE)</f>
        <v>-346935000</v>
      </c>
      <c r="L18" s="174">
        <f>VLOOKUP($B18,DRE!$B:$XFD,MATCH(L$2,DRE!$B$3:$XFD$3,0),FALSE)</f>
        <v>-221766000</v>
      </c>
      <c r="M18" s="174">
        <f>VLOOKUP($B18,DRE!$B:$XFD,MATCH(M$2,DRE!$B$3:$XFD$3,0),FALSE)</f>
        <v>-112623000</v>
      </c>
      <c r="N18" s="174">
        <f>VLOOKUP($B18,DRE!$B:$XFD,MATCH(N$2,DRE!$B$3:$XFD$3,0),FALSE)</f>
        <v>-109143000</v>
      </c>
      <c r="O18" s="174">
        <f>VLOOKUP($B18,DRE!$B:$XFD,MATCH(O$2,DRE!$B$3:$XFD$3,0),FALSE)</f>
        <v>-49105000</v>
      </c>
      <c r="P18" s="174">
        <f>VLOOKUP($B18,DRE!$B:$XFD,MATCH(P$2,DRE!$B$3:$XFD$3,0),FALSE)</f>
        <v>-134000</v>
      </c>
      <c r="Q18" s="174">
        <f>VLOOKUP($B18,DRE!$B:$XFD,MATCH(Q$2,DRE!$B$3:$XFD$3,0),FALSE)</f>
        <v>-218000</v>
      </c>
      <c r="R18" s="174">
        <f>VLOOKUP($B18,DRE!$B:$XFD,MATCH(R$2,DRE!$B$3:$XFD$3,0),FALSE)</f>
        <v>-84000</v>
      </c>
      <c r="S18" s="174">
        <f>VLOOKUP($B18,DRE!$B:$XFD,MATCH(S$2,DRE!$B$3:$XFD$3,0),FALSE)</f>
        <v>-49020995.899999999</v>
      </c>
      <c r="T18" s="174">
        <f>VLOOKUP($B18,DRE!$B:$XFD,MATCH(T$2,DRE!$B$3:$XFD$3,0),FALSE)</f>
        <v>0</v>
      </c>
    </row>
    <row r="19" spans="2:20" ht="15" customHeight="1">
      <c r="B19" s="173" t="s">
        <v>1198</v>
      </c>
      <c r="C19" s="174">
        <f>VLOOKUP($B19,DRE!$B:$XFD,MATCH(C$2,DRE!$B$3:$XFD$3,0),FALSE)</f>
        <v>-70432398.480000004</v>
      </c>
      <c r="D19" s="174">
        <f>VLOOKUP($B19,DRE!$B:$XFD,MATCH(D$2,DRE!$B$3:$XFD$3,0),FALSE)</f>
        <v>-201294997.97000003</v>
      </c>
      <c r="E19" s="174">
        <f>VLOOKUP($B19,DRE!$B:$XFD,MATCH(E$2,DRE!$B$3:$XFD$3,0),FALSE)</f>
        <v>-130862599.49000001</v>
      </c>
      <c r="F19" s="174">
        <f>VLOOKUP($B19,DRE!$B:$XFD,MATCH(F$2,DRE!$B$3:$XFD$3,0),FALSE)</f>
        <v>-66464517.420000002</v>
      </c>
      <c r="G19" s="174">
        <f>VLOOKUP($B19,DRE!$B:$XFD,MATCH(G$2,DRE!$B$3:$XFD$3,0),FALSE)</f>
        <v>-152981747.93000001</v>
      </c>
      <c r="H19" s="174">
        <f>VLOOKUP($B19,DRE!$B:$XFD,MATCH(H$2,DRE!$B$3:$XFD$3,0),FALSE)</f>
        <v>-286048989.75</v>
      </c>
      <c r="I19" s="174">
        <f>VLOOKUP($B19,DRE!$B:$XFD,MATCH(I$2,DRE!$B$3:$XFD$3,0),FALSE)</f>
        <v>-74472955.739999995</v>
      </c>
      <c r="J19" s="174">
        <f>VLOOKUP($B19,DRE!$B:$XFD,MATCH(J$2,DRE!$B$3:$XFD$3,0),FALSE)</f>
        <v>-78509000</v>
      </c>
      <c r="K19" s="174">
        <f>VLOOKUP($B19,DRE!$B:$XFD,MATCH(K$2,DRE!$B$3:$XFD$3,0),FALSE)</f>
        <v>-211575000</v>
      </c>
      <c r="L19" s="174">
        <f>VLOOKUP($B19,DRE!$B:$XFD,MATCH(L$2,DRE!$B$3:$XFD$3,0),FALSE)</f>
        <v>-133066000</v>
      </c>
      <c r="M19" s="174">
        <f>VLOOKUP($B19,DRE!$B:$XFD,MATCH(M$2,DRE!$B$3:$XFD$3,0),FALSE)</f>
        <v>-67577000</v>
      </c>
      <c r="N19" s="174">
        <f>VLOOKUP($B19,DRE!$B:$XFD,MATCH(N$2,DRE!$B$3:$XFD$3,0),FALSE)</f>
        <v>-65489000</v>
      </c>
      <c r="O19" s="174">
        <f>VLOOKUP($B19,DRE!$B:$XFD,MATCH(O$2,DRE!$B$3:$XFD$3,0),FALSE)</f>
        <v>-39280000</v>
      </c>
      <c r="P19" s="174">
        <f>VLOOKUP($B19,DRE!$B:$XFD,MATCH(P$2,DRE!$B$3:$XFD$3,0),FALSE)</f>
        <v>-109000</v>
      </c>
      <c r="Q19" s="174">
        <f>VLOOKUP($B19,DRE!$B:$XFD,MATCH(Q$2,DRE!$B$3:$XFD$3,0),FALSE)</f>
        <v>-163499</v>
      </c>
      <c r="R19" s="174">
        <f>VLOOKUP($B19,DRE!$B:$XFD,MATCH(R$2,DRE!$B$3:$XFD$3,0),FALSE)</f>
        <v>-54000</v>
      </c>
      <c r="S19" s="174">
        <f>VLOOKUP($B19,DRE!$B:$XFD,MATCH(S$2,DRE!$B$3:$XFD$3,0),FALSE)</f>
        <v>-39226396.690000005</v>
      </c>
      <c r="T19" s="174">
        <f>VLOOKUP($B19,DRE!$B:$XFD,MATCH(T$2,DRE!$B$3:$XFD$3,0),FALSE)</f>
        <v>0</v>
      </c>
    </row>
    <row r="20" spans="2:20" ht="15" customHeight="1">
      <c r="B20" s="221" t="s">
        <v>1373</v>
      </c>
      <c r="C20" s="214">
        <f t="shared" ref="C20:D20" si="14">SUM(C18:C19)</f>
        <v>-187813729.29000002</v>
      </c>
      <c r="D20" s="214">
        <f t="shared" si="14"/>
        <v>-536768491.25999999</v>
      </c>
      <c r="E20" s="214">
        <f>SUM(E18:E19)</f>
        <v>-348954931.97000003</v>
      </c>
      <c r="F20" s="214">
        <f t="shared" ref="F20" si="15">SUM(F18:F19)</f>
        <v>-177232713.12</v>
      </c>
      <c r="G20" s="214">
        <f t="shared" ref="G20" si="16">SUM(G18:G19)</f>
        <v>-394508847.37</v>
      </c>
      <c r="H20" s="214">
        <f>SUM(H18:H19)</f>
        <v>-749341724.02999997</v>
      </c>
      <c r="I20" s="214">
        <f t="shared" ref="I20" si="17">SUM(I18:I19)</f>
        <v>-190830949.07999998</v>
      </c>
      <c r="J20" s="214">
        <f t="shared" ref="J20:K20" si="18">SUM(J18:J19)</f>
        <v>-203678000</v>
      </c>
      <c r="K20" s="214">
        <f t="shared" si="18"/>
        <v>-558510000</v>
      </c>
      <c r="L20" s="214">
        <f>SUM(L18:L19)</f>
        <v>-354832000</v>
      </c>
      <c r="M20" s="214">
        <f>SUM(M18:M19)</f>
        <v>-180200000</v>
      </c>
      <c r="N20" s="214">
        <f>SUM(N18:N19)</f>
        <v>-174632000</v>
      </c>
      <c r="O20" s="214">
        <f t="shared" ref="O20:Q20" si="19">SUM(O18:O19)</f>
        <v>-88385000</v>
      </c>
      <c r="P20" s="214">
        <f t="shared" si="19"/>
        <v>-243000</v>
      </c>
      <c r="Q20" s="214">
        <f t="shared" si="19"/>
        <v>-381499</v>
      </c>
      <c r="R20" s="214">
        <f t="shared" ref="R20:S20" si="20">SUM(R18:R19)</f>
        <v>-138000</v>
      </c>
      <c r="S20" s="214">
        <f t="shared" si="20"/>
        <v>-88247392.590000004</v>
      </c>
      <c r="T20" s="214">
        <f t="shared" ref="T20" si="21">SUM(T18:T19)</f>
        <v>0</v>
      </c>
    </row>
    <row r="21" spans="2:20" ht="15" customHeight="1">
      <c r="B21" s="229" t="s">
        <v>1150</v>
      </c>
      <c r="C21" s="175">
        <f t="shared" ref="C21:D21" si="22">ROUND(C7-C20,-3)</f>
        <v>0</v>
      </c>
      <c r="D21" s="175">
        <f t="shared" si="22"/>
        <v>0</v>
      </c>
      <c r="E21" s="175">
        <f>ROUND(E7-E20,-3)</f>
        <v>0</v>
      </c>
      <c r="F21" s="175">
        <f t="shared" ref="F21" si="23">ROUND(F7-F20,-3)</f>
        <v>0</v>
      </c>
      <c r="G21" s="175">
        <f t="shared" ref="G21" si="24">ROUND(G7-G20,-3)</f>
        <v>0</v>
      </c>
      <c r="H21" s="175">
        <f>ROUND(H11-H20,-3)</f>
        <v>0</v>
      </c>
      <c r="I21" s="175">
        <f t="shared" ref="I21" si="25">ROUND(I7-I20,-3)</f>
        <v>0</v>
      </c>
      <c r="J21" s="175">
        <f t="shared" ref="J21:K21" si="26">ROUND(J7-J20,-3)</f>
        <v>0</v>
      </c>
      <c r="K21" s="175">
        <f t="shared" si="26"/>
        <v>0</v>
      </c>
      <c r="L21" s="175">
        <f>ROUND(L11-L20,-3)</f>
        <v>0</v>
      </c>
      <c r="M21" s="175">
        <f>ROUND(M11-M20,-3)</f>
        <v>0</v>
      </c>
      <c r="N21" s="175">
        <f>ROUND(N11-N20,-3)</f>
        <v>0</v>
      </c>
      <c r="O21" s="175">
        <f t="shared" ref="O21" si="27">ROUND(O7-O20,-3)</f>
        <v>0</v>
      </c>
      <c r="P21" s="175">
        <f t="shared" ref="P21:Q21" si="28">ROUND(P7-P20,-3)</f>
        <v>0</v>
      </c>
      <c r="Q21" s="175">
        <f t="shared" si="28"/>
        <v>0</v>
      </c>
      <c r="R21" s="175">
        <f t="shared" ref="R21:S21" si="29">ROUND(R7-R20,-3)</f>
        <v>0</v>
      </c>
      <c r="S21" s="175">
        <f t="shared" si="29"/>
        <v>0</v>
      </c>
      <c r="T21" s="175">
        <f t="shared" ref="T21" si="30">ROUND(T7-T20,-3)</f>
        <v>0</v>
      </c>
    </row>
    <row r="23" spans="2:20" ht="15" customHeight="1">
      <c r="B23" s="221" t="s">
        <v>1199</v>
      </c>
      <c r="C23" s="214">
        <f>VLOOKUP($B23,DRE!$B:$XFD,MATCH(C$2,DRE!$B$3:$XFD$3,0),FALSE)</f>
        <v>0</v>
      </c>
      <c r="D23" s="214">
        <f>VLOOKUP($B23,DRE!$B:$XFD,MATCH(D$2,DRE!$B$3:$XFD$3,0),FALSE)</f>
        <v>0</v>
      </c>
      <c r="E23" s="214">
        <f>VLOOKUP($B23,DRE!$B:$XFD,MATCH(E$2,DRE!$B$3:$XFD$3,0),FALSE)</f>
        <v>0</v>
      </c>
      <c r="F23" s="214">
        <f>VLOOKUP($B23,DRE!$B:$XFD,MATCH(F$2,DRE!$B$3:$XFD$3,0),FALSE)</f>
        <v>0</v>
      </c>
      <c r="G23" s="214">
        <f>VLOOKUP($B23,DRE!$B:$XFD,MATCH(G$2,DRE!$B$3:$XFD$3,0),FALSE)</f>
        <v>0</v>
      </c>
      <c r="H23" s="214">
        <f>VLOOKUP($B23,DRE!$B:$XFD,MATCH(H$2,DRE!$B$3:$XFD$3,0),FALSE)</f>
        <v>0</v>
      </c>
      <c r="I23" s="214">
        <f>VLOOKUP($B23,DRE!$B:$XFD,MATCH(I$2,DRE!$B$3:$XFD$3,0),FALSE)</f>
        <v>0</v>
      </c>
      <c r="J23" s="214">
        <f>VLOOKUP($B23,DRE!$B:$XFD,MATCH(J$2,DRE!$B$3:$XFD$3,0),FALSE)</f>
        <v>0</v>
      </c>
      <c r="K23" s="214">
        <f>VLOOKUP($B23,DRE!$B:$XFD,MATCH(K$2,DRE!$B$3:$XFD$3,0),FALSE)</f>
        <v>0</v>
      </c>
      <c r="L23" s="214">
        <f>VLOOKUP($B23,DRE!$B:$XFD,MATCH(L$2,DRE!$B$3:$XFD$3,0),FALSE)</f>
        <v>0</v>
      </c>
      <c r="M23" s="214">
        <f>VLOOKUP($B23,DRE!$B:$XFD,MATCH(M$2,DRE!$B$3:$XFD$3,0),FALSE)</f>
        <v>0</v>
      </c>
      <c r="N23" s="214">
        <f>VLOOKUP($B23,DRE!$B:$XFD,MATCH(N$2,DRE!$B$3:$XFD$3,0),FALSE)</f>
        <v>0</v>
      </c>
      <c r="O23" s="214">
        <f>VLOOKUP($B23,DRE!$B:$XFD,MATCH(O$2,DRE!$B$3:$XFD$3,0),FALSE)</f>
        <v>0</v>
      </c>
      <c r="P23" s="214">
        <f>VLOOKUP($B23,DRE!$B:$XFD,MATCH(P$2,DRE!$B$3:$XFD$3,0),FALSE)</f>
        <v>0</v>
      </c>
      <c r="Q23" s="214">
        <f>VLOOKUP($B23,DRE!$B:$XFD,MATCH(Q$2,DRE!$B$3:$XFD$3,0),FALSE)</f>
        <v>0</v>
      </c>
      <c r="R23" s="214">
        <f>VLOOKUP($B23,DRE!$B:$XFD,MATCH(R$2,DRE!$B$3:$XFD$3,0),FALSE)</f>
        <v>0</v>
      </c>
      <c r="S23" s="214">
        <f>VLOOKUP($B23,DRE!$B:$XFD,MATCH(S$2,DRE!$B$3:$XFD$3,0),FALSE)</f>
        <v>0</v>
      </c>
      <c r="T23" s="214">
        <f>VLOOKUP($B23,DRE!$B:$XFD,MATCH(T$2,DRE!$B$3:$XFD$3,0),FALSE)</f>
        <v>0</v>
      </c>
    </row>
    <row r="24" spans="2:20" ht="15" customHeight="1">
      <c r="B24" s="229" t="s">
        <v>1150</v>
      </c>
      <c r="C24" s="175">
        <f t="shared" ref="C24:D24" si="31">ROUND(C10-C23,-3)</f>
        <v>0</v>
      </c>
      <c r="D24" s="175">
        <f t="shared" si="31"/>
        <v>0</v>
      </c>
      <c r="E24" s="175">
        <f>ROUND(E10-E23,-3)</f>
        <v>0</v>
      </c>
      <c r="F24" s="175">
        <f t="shared" ref="F24" si="32">ROUND(F10-F23,-3)</f>
        <v>0</v>
      </c>
      <c r="G24" s="175">
        <f t="shared" ref="G24" si="33">ROUND(G10-G23,-3)</f>
        <v>0</v>
      </c>
      <c r="H24" s="175">
        <f t="shared" ref="H24:I24" si="34">ROUND(H10-H23,-3)</f>
        <v>0</v>
      </c>
      <c r="I24" s="175">
        <f t="shared" si="34"/>
        <v>0</v>
      </c>
      <c r="J24" s="175">
        <f t="shared" ref="J24:K24" si="35">ROUND(J10-J23,-3)</f>
        <v>0</v>
      </c>
      <c r="K24" s="175">
        <f t="shared" si="35"/>
        <v>0</v>
      </c>
      <c r="L24" s="175">
        <f t="shared" ref="L24:M24" si="36">ROUND(L10-L23,-3)</f>
        <v>0</v>
      </c>
      <c r="M24" s="175">
        <f t="shared" si="36"/>
        <v>0</v>
      </c>
      <c r="N24" s="175">
        <f t="shared" ref="N24:O24" si="37">ROUND(N10-N23,-3)</f>
        <v>0</v>
      </c>
      <c r="O24" s="175">
        <f t="shared" si="37"/>
        <v>0</v>
      </c>
      <c r="P24" s="175">
        <f t="shared" ref="P24:Q24" si="38">ROUND(P10-P23,-3)</f>
        <v>0</v>
      </c>
      <c r="Q24" s="175">
        <f t="shared" si="38"/>
        <v>0</v>
      </c>
      <c r="R24" s="175">
        <f t="shared" ref="R24:S24" si="39">ROUND(R10-R23,-3)</f>
        <v>0</v>
      </c>
      <c r="S24" s="175">
        <f t="shared" si="39"/>
        <v>0</v>
      </c>
      <c r="T24" s="175">
        <f t="shared" ref="T24" si="40">ROUND(T10-T23,-3)</f>
        <v>0</v>
      </c>
    </row>
    <row r="26" spans="2:20" ht="15" customHeight="1">
      <c r="B26" s="221" t="s">
        <v>1195</v>
      </c>
      <c r="C26" s="214">
        <f>VLOOKUP($B26,DRE!$B:$XFD,MATCH(C$2,DRE!$B$3:$XFD$3,0),FALSE)</f>
        <v>-187813499.29000002</v>
      </c>
      <c r="D26" s="214">
        <f>VLOOKUP($B26,DRE!$B:$XFD,MATCH(D$2,DRE!$B$3:$XFD$3,0),FALSE)</f>
        <v>-536768491.25999999</v>
      </c>
      <c r="E26" s="214">
        <f>VLOOKUP($B26,DRE!$B:$XFD,MATCH(E$2,DRE!$B$3:$XFD$3,0),FALSE)</f>
        <v>-348954931.97000003</v>
      </c>
      <c r="F26" s="214">
        <f>VLOOKUP($B26,DRE!$B:$XFD,MATCH(F$2,DRE!$B$3:$XFD$3,0),FALSE)</f>
        <v>-177232713.12</v>
      </c>
      <c r="G26" s="214">
        <f>VLOOKUP($B26,DRE!$B:$XFD,MATCH(G$2,DRE!$B$3:$XFD$3,0),FALSE)</f>
        <v>-394508847.37</v>
      </c>
      <c r="H26" s="214">
        <f>VLOOKUP($B26,DRE!$B:$XFD,MATCH(H$2,DRE!$B$3:$XFD$3,0),FALSE)</f>
        <v>-749341724.02999997</v>
      </c>
      <c r="I26" s="214">
        <f>VLOOKUP($B26,DRE!$B:$XFD,MATCH(I$2,DRE!$B$3:$XFD$3,0),FALSE)</f>
        <v>-190830949.07999998</v>
      </c>
      <c r="J26" s="214">
        <f>VLOOKUP($B26,DRE!$B:$XFD,MATCH(J$2,DRE!$B$3:$XFD$3,0),FALSE)</f>
        <v>-203678000</v>
      </c>
      <c r="K26" s="214">
        <f>VLOOKUP($B26,DRE!$B:$XFD,MATCH(K$2,DRE!$B$3:$XFD$3,0),FALSE)</f>
        <v>-558510000</v>
      </c>
      <c r="L26" s="214">
        <f>VLOOKUP($B26,DRE!$B:$XFD,MATCH(L$2,DRE!$B$3:$XFD$3,0),FALSE)</f>
        <v>-354832000</v>
      </c>
      <c r="M26" s="214">
        <f>VLOOKUP($B26,DRE!$B:$XFD,MATCH(M$2,DRE!$B$3:$XFD$3,0),FALSE)</f>
        <v>-180200000</v>
      </c>
      <c r="N26" s="214">
        <f>VLOOKUP($B26,DRE!$B:$XFD,MATCH(N$2,DRE!$B$3:$XFD$3,0),FALSE)</f>
        <v>-174632000</v>
      </c>
      <c r="O26" s="214">
        <f>VLOOKUP($B26,DRE!$B:$XFD,MATCH(O$2,DRE!$B$3:$XFD$3,0),FALSE)</f>
        <v>-88385000</v>
      </c>
      <c r="P26" s="214">
        <f>VLOOKUP($B26,DRE!$B:$XFD,MATCH(P$2,DRE!$B$3:$XFD$3,0),FALSE)</f>
        <v>-243000</v>
      </c>
      <c r="Q26" s="214">
        <f>VLOOKUP($B26,DRE!$B:$XFD,MATCH(Q$2,DRE!$B$3:$XFD$3,0),FALSE)</f>
        <v>-381499</v>
      </c>
      <c r="R26" s="214">
        <f>VLOOKUP($B26,DRE!$B:$XFD,MATCH(R$2,DRE!$B$3:$XFD$3,0),FALSE)</f>
        <v>-138000</v>
      </c>
      <c r="S26" s="214">
        <f>VLOOKUP($B26,DRE!$B:$XFD,MATCH(S$2,DRE!$B$3:$XFD$3,0),FALSE)</f>
        <v>-88247392.590000004</v>
      </c>
      <c r="T26" s="214">
        <f>VLOOKUP($B26,DRE!$B:$XFD,MATCH(T$2,DRE!$B$3:$XFD$3,0),FALSE)</f>
        <v>0</v>
      </c>
    </row>
    <row r="27" spans="2:20" ht="15" customHeight="1">
      <c r="B27" s="229" t="s">
        <v>1150</v>
      </c>
      <c r="C27" s="175">
        <f t="shared" ref="C27:D27" si="41">ROUND(C11,-3)-C26</f>
        <v>499.29000002145767</v>
      </c>
      <c r="D27" s="175">
        <f t="shared" si="41"/>
        <v>491.25999999046326</v>
      </c>
      <c r="E27" s="175">
        <f>ROUND(E11,-3)-E26</f>
        <v>-68.029999971389771</v>
      </c>
      <c r="F27" s="175">
        <f t="shared" ref="F27" si="42">ROUND(F11,-3)-F26</f>
        <v>-286.87999999523163</v>
      </c>
      <c r="G27" s="175">
        <f t="shared" ref="G27" si="43">ROUND(G11,-3)-G26</f>
        <v>-152.62999999523163</v>
      </c>
      <c r="H27" s="175">
        <f t="shared" ref="H27:I27" si="44">ROUND(H11,-3)-H26</f>
        <v>-275.97000002861023</v>
      </c>
      <c r="I27" s="175">
        <f t="shared" si="44"/>
        <v>-50.920000016689301</v>
      </c>
      <c r="J27" s="175">
        <f t="shared" ref="J27:K27" si="45">ROUND(J11,-3)-J26</f>
        <v>0</v>
      </c>
      <c r="K27" s="175">
        <f t="shared" si="45"/>
        <v>0</v>
      </c>
      <c r="L27" s="175">
        <f t="shared" ref="L27:M27" si="46">ROUND(L11,-3)-L26</f>
        <v>0</v>
      </c>
      <c r="M27" s="175">
        <f t="shared" si="46"/>
        <v>0</v>
      </c>
      <c r="N27" s="175">
        <f t="shared" ref="N27:O27" si="47">ROUND(N11,-3)-N26</f>
        <v>0</v>
      </c>
      <c r="O27" s="175">
        <f t="shared" si="47"/>
        <v>0</v>
      </c>
      <c r="P27" s="175">
        <f t="shared" ref="P27:Q27" si="48">ROUND(P11,-3)-P26</f>
        <v>0</v>
      </c>
      <c r="Q27" s="175">
        <f t="shared" si="48"/>
        <v>499</v>
      </c>
      <c r="R27" s="175">
        <f t="shared" ref="R27:S27" si="49">ROUND(R11,-3)-R26</f>
        <v>0</v>
      </c>
      <c r="S27" s="175">
        <f t="shared" si="49"/>
        <v>392.59000000357628</v>
      </c>
      <c r="T27" s="175">
        <f t="shared" ref="T27" si="50">ROUND(T11,-3)-T26</f>
        <v>0</v>
      </c>
    </row>
  </sheetData>
  <conditionalFormatting sqref="Y12:Y13">
    <cfRule type="cellIs" dxfId="15" priority="1" operator="lessThan">
      <formula>0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  <ignoredErrors>
    <ignoredError sqref="N10" formulaRange="1"/>
    <ignoredError sqref="M12:N12 L12" formula="1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C3A4F-0E55-4C10-ADF6-256B50C75491}">
  <dimension ref="B2:V16"/>
  <sheetViews>
    <sheetView showGridLines="0" topLeftCell="B1" zoomScaleNormal="100" workbookViewId="0">
      <selection activeCell="F9" sqref="F9"/>
    </sheetView>
  </sheetViews>
  <sheetFormatPr defaultColWidth="8.81640625" defaultRowHeight="15" customHeight="1" outlineLevelCol="1"/>
  <cols>
    <col min="1" max="1" width="1.7265625" style="171" customWidth="1"/>
    <col min="2" max="2" width="61.453125" style="171" customWidth="1"/>
    <col min="3" max="3" width="27.453125" style="171" hidden="1" customWidth="1" outlineLevel="1"/>
    <col min="4" max="4" width="16.7265625" style="171" customWidth="1" collapsed="1"/>
    <col min="5" max="5" width="17.7265625" style="171" hidden="1" customWidth="1" outlineLevel="1"/>
    <col min="6" max="6" width="16.7265625" style="171" hidden="1" customWidth="1" outlineLevel="1"/>
    <col min="7" max="7" width="16.7265625" style="171" customWidth="1" collapsed="1"/>
    <col min="8" max="8" width="15.7265625" style="171" hidden="1" customWidth="1" outlineLevel="1"/>
    <col min="9" max="9" width="13.26953125" style="171" hidden="1" customWidth="1" outlineLevel="1"/>
    <col min="10" max="10" width="17.54296875" style="171" hidden="1" customWidth="1" outlineLevel="1"/>
    <col min="11" max="11" width="16.7265625" style="171" hidden="1" customWidth="1" outlineLevel="1"/>
    <col min="12" max="13" width="13.26953125" style="171" hidden="1" customWidth="1" outlineLevel="1"/>
    <col min="14" max="14" width="11" style="171" customWidth="1" collapsed="1"/>
    <col min="15" max="15" width="8.81640625" style="171"/>
    <col min="16" max="16" width="11.453125" style="171" bestFit="1" customWidth="1"/>
    <col min="17" max="17" width="11.54296875" style="171" bestFit="1" customWidth="1"/>
    <col min="18" max="21" width="11.453125" style="171" bestFit="1" customWidth="1"/>
    <col min="22" max="22" width="12.453125" style="171" bestFit="1" customWidth="1"/>
    <col min="23" max="16384" width="8.81640625" style="171"/>
  </cols>
  <sheetData>
    <row r="2" spans="2:22" ht="15" customHeight="1">
      <c r="D2" s="424">
        <v>45198</v>
      </c>
      <c r="E2" s="424">
        <v>45107</v>
      </c>
      <c r="F2" s="384">
        <v>45016</v>
      </c>
      <c r="G2" s="384">
        <v>44926</v>
      </c>
      <c r="H2" s="384">
        <v>44834</v>
      </c>
      <c r="I2" s="384">
        <v>44377</v>
      </c>
      <c r="J2" s="384">
        <v>44286</v>
      </c>
      <c r="K2" s="384">
        <v>44561</v>
      </c>
      <c r="L2" s="384">
        <v>44469</v>
      </c>
      <c r="M2" s="384">
        <v>44377</v>
      </c>
    </row>
    <row r="3" spans="2:22" ht="15" customHeight="1">
      <c r="D3" s="825"/>
      <c r="E3" s="825"/>
      <c r="F3" s="385"/>
      <c r="G3" s="385"/>
      <c r="K3" s="385"/>
      <c r="L3" s="385"/>
      <c r="M3" s="385"/>
    </row>
    <row r="4" spans="2:22" ht="30" customHeight="1">
      <c r="B4" s="681" t="s">
        <v>1302</v>
      </c>
      <c r="C4" s="682"/>
      <c r="D4" s="813">
        <v>45199</v>
      </c>
      <c r="E4" s="813">
        <v>45107</v>
      </c>
      <c r="F4" s="653">
        <v>45016</v>
      </c>
      <c r="G4" s="653">
        <v>44926</v>
      </c>
      <c r="H4" s="386">
        <f>H2</f>
        <v>44834</v>
      </c>
      <c r="I4" s="386">
        <v>44742</v>
      </c>
      <c r="J4" s="386">
        <v>44651</v>
      </c>
      <c r="K4" s="227">
        <v>44561</v>
      </c>
      <c r="L4" s="227">
        <v>44469</v>
      </c>
      <c r="M4" s="227">
        <v>44377</v>
      </c>
    </row>
    <row r="5" spans="2:22" ht="21" customHeight="1">
      <c r="B5" s="684" t="s">
        <v>1375</v>
      </c>
      <c r="C5" s="685"/>
      <c r="D5" s="826">
        <f>SUM(D6:D10)+(200)</f>
        <v>65090586.489999965</v>
      </c>
      <c r="E5" s="826">
        <f>SUM(E6:E10)</f>
        <v>71599955.120000049</v>
      </c>
      <c r="F5" s="686">
        <f>SUM(F6:F10)+700</f>
        <v>77445581.110000014</v>
      </c>
      <c r="G5" s="686">
        <f>SUM(G6:G10)-(400)</f>
        <v>76641406.900000036</v>
      </c>
      <c r="H5" s="211">
        <f>SUM(H6:H10)</f>
        <v>78382074.13000004</v>
      </c>
      <c r="I5" s="211">
        <f>SUM(I6:I10)</f>
        <v>73587000</v>
      </c>
      <c r="J5" s="211">
        <f>SUM(J6:J10)</f>
        <v>75254000</v>
      </c>
      <c r="K5" s="211">
        <f>SUM(K6:K10)</f>
        <v>76522938.629999995</v>
      </c>
      <c r="L5" s="211">
        <f>SUM(L6:L8)</f>
        <v>106000</v>
      </c>
      <c r="M5" s="211">
        <f>SUM(M6:M8)</f>
        <v>156000</v>
      </c>
    </row>
    <row r="6" spans="2:22" ht="21" customHeight="1">
      <c r="B6" s="534" t="s">
        <v>1377</v>
      </c>
      <c r="C6" s="687" t="s">
        <v>1378</v>
      </c>
      <c r="D6" s="591">
        <v>536768661.25999999</v>
      </c>
      <c r="E6" s="591">
        <v>348954931.97000003</v>
      </c>
      <c r="F6" s="591">
        <v>177232713.12</v>
      </c>
      <c r="G6" s="591">
        <v>749341124.02999997</v>
      </c>
      <c r="H6" s="200">
        <v>558510174.95000005</v>
      </c>
      <c r="I6" s="200">
        <v>354832500</v>
      </c>
      <c r="J6" s="200">
        <v>174632000</v>
      </c>
      <c r="K6" s="200">
        <f>ROUND((49105059.27+39280434.74),-3)</f>
        <v>88385000</v>
      </c>
      <c r="L6" s="200">
        <f>ROUND((218408.73+163114.31),-3)</f>
        <v>382000</v>
      </c>
      <c r="M6" s="200">
        <f>ROUND((84063.37+54038.02),-3)</f>
        <v>138000</v>
      </c>
    </row>
    <row r="7" spans="2:22" ht="21" customHeight="1">
      <c r="B7" s="534" t="s">
        <v>1379</v>
      </c>
      <c r="C7" s="687" t="s">
        <v>1380</v>
      </c>
      <c r="D7" s="849">
        <v>-482039912.96000004</v>
      </c>
      <c r="E7" s="849">
        <v>-288622945.20999998</v>
      </c>
      <c r="F7" s="591">
        <v>-111970966.91</v>
      </c>
      <c r="G7" s="591">
        <v>-684358124.44999993</v>
      </c>
      <c r="H7" s="200">
        <v>-492245942.22000003</v>
      </c>
      <c r="I7" s="200">
        <v>-292758500</v>
      </c>
      <c r="J7" s="200">
        <v>-111287000</v>
      </c>
      <c r="K7" s="200">
        <f>-ROUND((12859123.41+10282086.05),-3)+1000</f>
        <v>-23140000</v>
      </c>
      <c r="L7" s="200">
        <f>-ROUND((164389.18+121498.67),-3)</f>
        <v>-286000</v>
      </c>
      <c r="M7" s="200">
        <v>0</v>
      </c>
      <c r="N7" s="387"/>
    </row>
    <row r="8" spans="2:22" ht="21" customHeight="1">
      <c r="B8" s="534" t="s">
        <v>1381</v>
      </c>
      <c r="C8" s="687" t="s">
        <v>1376</v>
      </c>
      <c r="D8" s="849">
        <v>7369915.1500000004</v>
      </c>
      <c r="E8" s="849">
        <v>8142097.8600000003</v>
      </c>
      <c r="F8" s="591">
        <v>8755617.4000000004</v>
      </c>
      <c r="G8" s="591">
        <v>8335290.2400000002</v>
      </c>
      <c r="H8" s="200">
        <v>8611988.4600000009</v>
      </c>
      <c r="I8" s="200">
        <v>8141000</v>
      </c>
      <c r="J8" s="200">
        <v>8367000</v>
      </c>
      <c r="K8" s="200">
        <f>ROUND((6798480.55+1104753.09),-3)</f>
        <v>7903000</v>
      </c>
      <c r="L8" s="200">
        <f>ROUND((8792.55+1428.79),-3)</f>
        <v>10000</v>
      </c>
      <c r="M8" s="200">
        <f>ROUND((3627.52+589.46+5359.04+870.84+6126.33+995.53),-3)</f>
        <v>18000</v>
      </c>
      <c r="N8" s="175"/>
    </row>
    <row r="9" spans="2:22" ht="21" customHeight="1">
      <c r="B9" s="691" t="s">
        <v>1382</v>
      </c>
      <c r="C9" s="692"/>
      <c r="D9" s="850">
        <v>28257801.99000001</v>
      </c>
      <c r="E9" s="850">
        <v>18432286.620000005</v>
      </c>
      <c r="F9" s="693">
        <v>9410763.3100000005</v>
      </c>
      <c r="G9" s="693">
        <v>40289190.030000001</v>
      </c>
      <c r="H9" s="235">
        <v>30504063.960000001</v>
      </c>
      <c r="I9" s="235">
        <v>19647600</v>
      </c>
      <c r="J9" s="235">
        <f>9746000+1000</f>
        <v>9747000</v>
      </c>
      <c r="K9" s="235">
        <v>4550938.63</v>
      </c>
      <c r="L9" s="235"/>
      <c r="M9" s="235"/>
      <c r="P9" s="422"/>
      <c r="Q9" s="422"/>
      <c r="R9" s="422"/>
      <c r="S9" s="422"/>
      <c r="T9" s="422"/>
      <c r="U9" s="422"/>
      <c r="V9" s="422"/>
    </row>
    <row r="10" spans="2:22" ht="21" customHeight="1">
      <c r="B10" s="691" t="s">
        <v>1383</v>
      </c>
      <c r="C10" s="692"/>
      <c r="D10" s="850">
        <v>-25266078.949999999</v>
      </c>
      <c r="E10" s="850">
        <v>-15306416.119999999</v>
      </c>
      <c r="F10" s="693">
        <v>-5983245.8099999996</v>
      </c>
      <c r="G10" s="693">
        <f>-36965672.95</f>
        <v>-36965672.950000003</v>
      </c>
      <c r="H10" s="235">
        <f>3505852.94-H9</f>
        <v>-26998211.02</v>
      </c>
      <c r="I10" s="235">
        <v>-16275600</v>
      </c>
      <c r="J10" s="235">
        <v>-6205000</v>
      </c>
      <c r="K10" s="235">
        <v>-1176000</v>
      </c>
      <c r="L10" s="235"/>
      <c r="M10" s="235"/>
      <c r="O10" s="175"/>
      <c r="Q10" s="422"/>
    </row>
    <row r="11" spans="2:22" ht="21" customHeight="1">
      <c r="B11" s="694" t="s">
        <v>1384</v>
      </c>
      <c r="C11" s="695"/>
      <c r="D11" s="696">
        <v>45398.390000000596</v>
      </c>
      <c r="E11" s="696">
        <v>106584.13999999998</v>
      </c>
      <c r="F11" s="696">
        <f>116131.01-700</f>
        <v>115431.01</v>
      </c>
      <c r="G11" s="696">
        <v>128880.67000000003</v>
      </c>
      <c r="H11" s="388">
        <v>22024.47</v>
      </c>
      <c r="I11" s="388">
        <v>18000</v>
      </c>
      <c r="J11" s="388">
        <v>24000</v>
      </c>
      <c r="K11" s="241">
        <v>25199.25</v>
      </c>
      <c r="L11" s="241">
        <v>0</v>
      </c>
      <c r="M11" s="241">
        <v>0</v>
      </c>
      <c r="Q11" s="422"/>
    </row>
    <row r="12" spans="2:22" ht="21" customHeight="1">
      <c r="B12" s="688" t="s">
        <v>1128</v>
      </c>
      <c r="C12" s="689"/>
      <c r="D12" s="690">
        <f>D5+D11</f>
        <v>65135984.879999965</v>
      </c>
      <c r="E12" s="690">
        <f>E5+E11</f>
        <v>71706539.26000005</v>
      </c>
      <c r="F12" s="690">
        <f>F5+F11</f>
        <v>77561012.12000002</v>
      </c>
      <c r="G12" s="690">
        <f>G5+G11</f>
        <v>76770287.570000038</v>
      </c>
      <c r="H12" s="256">
        <f>H11+H5</f>
        <v>78404098.600000039</v>
      </c>
      <c r="I12" s="256">
        <f>I11+I5</f>
        <v>73605000</v>
      </c>
      <c r="J12" s="256">
        <f>J11+J5</f>
        <v>75278000</v>
      </c>
      <c r="K12" s="256">
        <f>K5+K11</f>
        <v>76548137.879999995</v>
      </c>
      <c r="L12" s="256">
        <f>L5+L11</f>
        <v>106000</v>
      </c>
      <c r="M12" s="256">
        <f>M5+M11</f>
        <v>156000</v>
      </c>
      <c r="Q12" s="418"/>
    </row>
    <row r="14" spans="2:22" s="166" customFormat="1" ht="18" customHeight="1">
      <c r="B14" s="163" t="s">
        <v>1149</v>
      </c>
      <c r="C14" s="163"/>
      <c r="D14" s="172"/>
      <c r="E14" s="172"/>
      <c r="F14" s="172"/>
      <c r="G14" s="172"/>
      <c r="H14" s="163"/>
      <c r="I14" s="163"/>
      <c r="J14" s="163"/>
      <c r="K14" s="172"/>
      <c r="L14" s="172"/>
      <c r="M14" s="172"/>
    </row>
    <row r="15" spans="2:22" s="166" customFormat="1" ht="18" customHeight="1">
      <c r="B15" s="173" t="s">
        <v>1128</v>
      </c>
      <c r="C15" s="278"/>
      <c r="D15" s="174">
        <v>65135784.879999995</v>
      </c>
      <c r="E15" s="174">
        <v>71706539.25999999</v>
      </c>
      <c r="F15" s="174">
        <v>77561012.120000005</v>
      </c>
      <c r="G15" s="174">
        <v>76770687.570000008</v>
      </c>
      <c r="H15" s="174">
        <v>78404000</v>
      </c>
      <c r="I15" s="174">
        <v>73605000</v>
      </c>
      <c r="J15" s="174">
        <v>75278499</v>
      </c>
      <c r="K15" s="174">
        <v>76548000</v>
      </c>
      <c r="L15" s="174">
        <v>105856.52</v>
      </c>
      <c r="M15" s="174">
        <v>155670.10999999996</v>
      </c>
    </row>
    <row r="16" spans="2:22" s="166" customFormat="1" ht="18" customHeight="1">
      <c r="B16" s="229" t="s">
        <v>1150</v>
      </c>
      <c r="C16" s="277"/>
      <c r="D16" s="175">
        <f>ROUND(D12-D15,-3)</f>
        <v>0</v>
      </c>
      <c r="E16" s="175">
        <f>ROUND(E12-E15,-3)</f>
        <v>0</v>
      </c>
      <c r="F16" s="175">
        <f t="shared" ref="F16:G16" si="0">ROUND(F12-F15,-3)</f>
        <v>0</v>
      </c>
      <c r="G16" s="175">
        <f t="shared" si="0"/>
        <v>0</v>
      </c>
      <c r="H16" s="175">
        <f t="shared" ref="H16:M16" si="1">ROUND(H12-H15,-3)</f>
        <v>0</v>
      </c>
      <c r="I16" s="175">
        <f t="shared" si="1"/>
        <v>0</v>
      </c>
      <c r="J16" s="175">
        <f t="shared" si="1"/>
        <v>0</v>
      </c>
      <c r="K16" s="175">
        <f t="shared" si="1"/>
        <v>0</v>
      </c>
      <c r="L16" s="175">
        <f t="shared" si="1"/>
        <v>0</v>
      </c>
      <c r="M16" s="175">
        <f t="shared" si="1"/>
        <v>0</v>
      </c>
    </row>
  </sheetData>
  <conditionalFormatting sqref="B5:C12">
    <cfRule type="cellIs" dxfId="14" priority="13" operator="lessThan">
      <formula>0</formula>
    </cfRule>
  </conditionalFormatting>
  <conditionalFormatting sqref="D2:G3">
    <cfRule type="cellIs" dxfId="13" priority="1" operator="lessThan">
      <formula>0</formula>
    </cfRule>
  </conditionalFormatting>
  <conditionalFormatting sqref="H2:J2">
    <cfRule type="cellIs" dxfId="12" priority="5" operator="lessThan">
      <formula>0</formula>
    </cfRule>
  </conditionalFormatting>
  <conditionalFormatting sqref="H11:J11">
    <cfRule type="cellIs" dxfId="11" priority="6" operator="lessThan">
      <formula>0</formula>
    </cfRule>
  </conditionalFormatting>
  <conditionalFormatting sqref="K2:M3">
    <cfRule type="cellIs" dxfId="10" priority="10" operator="lessThan">
      <formula>0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  <ignoredErrors>
    <ignoredError sqref="I5 D5:F5" formulaRange="1"/>
    <ignoredError sqref="G5" formula="1"/>
  </ignoredError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Planilha44"/>
  <dimension ref="B1:V14"/>
  <sheetViews>
    <sheetView showGridLines="0" zoomScaleNormal="100" workbookViewId="0">
      <selection activeCell="F9" sqref="F9"/>
    </sheetView>
  </sheetViews>
  <sheetFormatPr defaultColWidth="9.1796875" defaultRowHeight="15" customHeight="1" outlineLevelRow="1" outlineLevelCol="1"/>
  <cols>
    <col min="1" max="1" width="1.7265625" style="171" customWidth="1"/>
    <col min="2" max="2" width="49.54296875" style="171" customWidth="1"/>
    <col min="3" max="3" width="19.453125" style="171" hidden="1" customWidth="1" outlineLevel="1"/>
    <col min="4" max="4" width="16.7265625" style="171" customWidth="1" collapsed="1"/>
    <col min="5" max="5" width="16.7265625" style="171" customWidth="1"/>
    <col min="6" max="10" width="16.7265625" style="171" hidden="1" customWidth="1" outlineLevel="1"/>
    <col min="11" max="11" width="16.7265625" style="171" customWidth="1" collapsed="1"/>
    <col min="12" max="12" width="16.7265625" style="171" customWidth="1"/>
    <col min="13" max="14" width="16.7265625" style="171" hidden="1" customWidth="1" outlineLevel="1"/>
    <col min="15" max="15" width="16.7265625" style="171" hidden="1" customWidth="1" outlineLevel="1" collapsed="1"/>
    <col min="16" max="16" width="11.81640625" style="171" hidden="1" customWidth="1" outlineLevel="1"/>
    <col min="17" max="17" width="11.7265625" style="171" hidden="1" customWidth="1" outlineLevel="1"/>
    <col min="18" max="20" width="12.26953125" style="171" hidden="1" customWidth="1" outlineLevel="1"/>
    <col min="21" max="21" width="7.26953125" style="171" hidden="1" customWidth="1" outlineLevel="1" collapsed="1"/>
    <col min="22" max="22" width="9.1796875" style="171" collapsed="1"/>
    <col min="23" max="16384" width="9.1796875" style="171"/>
  </cols>
  <sheetData>
    <row r="1" spans="2:21" ht="15" customHeight="1">
      <c r="N1" s="228"/>
      <c r="O1" s="228"/>
      <c r="P1" s="228"/>
      <c r="Q1" s="228"/>
      <c r="R1" s="228"/>
      <c r="S1" s="228"/>
    </row>
    <row r="2" spans="2:21" ht="30" customHeight="1">
      <c r="B2" s="681" t="s">
        <v>1172</v>
      </c>
      <c r="C2" s="681"/>
      <c r="D2" s="672" t="s">
        <v>1463</v>
      </c>
      <c r="E2" s="672" t="s">
        <v>1464</v>
      </c>
      <c r="F2" s="672" t="s">
        <v>1152</v>
      </c>
      <c r="G2" s="672" t="s">
        <v>1153</v>
      </c>
      <c r="H2" s="672" t="s">
        <v>1154</v>
      </c>
      <c r="I2" s="672">
        <v>2022</v>
      </c>
      <c r="J2" s="672" t="s">
        <v>1155</v>
      </c>
      <c r="K2" s="672" t="s">
        <v>1156</v>
      </c>
      <c r="L2" s="672" t="s">
        <v>1157</v>
      </c>
      <c r="M2" s="672" t="s">
        <v>1158</v>
      </c>
      <c r="N2" s="672" t="s">
        <v>1159</v>
      </c>
      <c r="O2" s="672" t="s">
        <v>1160</v>
      </c>
      <c r="P2" s="232">
        <v>2021</v>
      </c>
      <c r="Q2" s="232" t="s">
        <v>1162</v>
      </c>
      <c r="R2" s="232" t="s">
        <v>1163</v>
      </c>
      <c r="S2" s="232" t="s">
        <v>1164</v>
      </c>
      <c r="T2" s="232" t="s">
        <v>1165</v>
      </c>
      <c r="U2" s="232" t="s">
        <v>1161</v>
      </c>
    </row>
    <row r="3" spans="2:21" ht="21" customHeight="1">
      <c r="B3" s="674" t="s">
        <v>1385</v>
      </c>
      <c r="C3" s="674"/>
      <c r="D3" s="604">
        <f t="shared" ref="D3:E3" si="0">SUM(D4:D7)</f>
        <v>50047499.119999997</v>
      </c>
      <c r="E3" s="604">
        <f t="shared" si="0"/>
        <v>145009434.52000001</v>
      </c>
      <c r="F3" s="610">
        <f>SUM(F4:F7)</f>
        <v>94962000</v>
      </c>
      <c r="G3" s="604">
        <f>SUM(G4:G7)</f>
        <v>43903000</v>
      </c>
      <c r="H3" s="604">
        <f>SUM(H4:H7)</f>
        <v>60930000</v>
      </c>
      <c r="I3" s="604">
        <f t="shared" ref="I3" si="1">SUM(I4:I7)</f>
        <v>85145000</v>
      </c>
      <c r="J3" s="604">
        <f>SUM(J4:J7)</f>
        <v>34495000</v>
      </c>
      <c r="K3" s="604">
        <f t="shared" ref="K3:L3" si="2">SUM(K4:K7)</f>
        <v>26435000</v>
      </c>
      <c r="L3" s="604">
        <f t="shared" si="2"/>
        <v>50650000</v>
      </c>
      <c r="M3" s="604">
        <f t="shared" ref="M3:N3" si="3">SUM(M4:M7)</f>
        <v>15055000</v>
      </c>
      <c r="N3" s="604">
        <f t="shared" si="3"/>
        <v>24215000</v>
      </c>
      <c r="O3" s="604">
        <f t="shared" ref="O3:T3" si="4">SUM(O4:O7)</f>
        <v>9160000</v>
      </c>
      <c r="P3" s="202">
        <f t="shared" si="4"/>
        <v>2716000</v>
      </c>
      <c r="Q3" s="202">
        <f t="shared" si="4"/>
        <v>652000</v>
      </c>
      <c r="R3" s="202">
        <f t="shared" si="4"/>
        <v>991000</v>
      </c>
      <c r="S3" s="202">
        <f t="shared" si="4"/>
        <v>339000</v>
      </c>
      <c r="T3" s="202">
        <f t="shared" si="4"/>
        <v>339000</v>
      </c>
      <c r="U3" s="202">
        <f t="shared" ref="U3" si="5">SUM(U4:U7)</f>
        <v>2377000</v>
      </c>
    </row>
    <row r="4" spans="2:21" ht="21" hidden="1" customHeight="1" outlineLevel="1">
      <c r="B4" s="534" t="s">
        <v>1386</v>
      </c>
      <c r="C4" s="534"/>
      <c r="D4" s="591">
        <v>0</v>
      </c>
      <c r="E4" s="591">
        <v>0</v>
      </c>
      <c r="F4" s="592">
        <v>0</v>
      </c>
      <c r="G4" s="591">
        <v>0</v>
      </c>
      <c r="H4" s="591">
        <v>0</v>
      </c>
      <c r="I4" s="591">
        <v>0</v>
      </c>
      <c r="J4" s="591">
        <v>0</v>
      </c>
      <c r="K4" s="591">
        <v>0</v>
      </c>
      <c r="L4" s="591">
        <v>0</v>
      </c>
      <c r="M4" s="591">
        <v>0</v>
      </c>
      <c r="N4" s="591">
        <v>0</v>
      </c>
      <c r="O4" s="591">
        <v>0</v>
      </c>
      <c r="P4" s="200">
        <v>500000</v>
      </c>
      <c r="Q4" s="200">
        <v>122000</v>
      </c>
      <c r="R4" s="200">
        <v>500000</v>
      </c>
      <c r="S4" s="200">
        <v>378000</v>
      </c>
      <c r="T4" s="200">
        <v>378000</v>
      </c>
      <c r="U4" s="200">
        <v>122000</v>
      </c>
    </row>
    <row r="5" spans="2:21" ht="21" hidden="1" customHeight="1" outlineLevel="1">
      <c r="B5" s="534" t="s">
        <v>1387</v>
      </c>
      <c r="C5" s="534"/>
      <c r="D5" s="591">
        <v>0</v>
      </c>
      <c r="E5" s="591">
        <v>0</v>
      </c>
      <c r="F5" s="592">
        <v>0</v>
      </c>
      <c r="G5" s="591">
        <v>0</v>
      </c>
      <c r="H5" s="591">
        <v>0</v>
      </c>
      <c r="I5" s="591">
        <v>0</v>
      </c>
      <c r="J5" s="591">
        <v>0</v>
      </c>
      <c r="K5" s="591">
        <v>0</v>
      </c>
      <c r="L5" s="591">
        <v>0</v>
      </c>
      <c r="M5" s="591">
        <v>0</v>
      </c>
      <c r="N5" s="591">
        <v>0</v>
      </c>
      <c r="O5" s="591">
        <v>0</v>
      </c>
      <c r="P5" s="200">
        <v>0</v>
      </c>
      <c r="Q5" s="200">
        <v>0</v>
      </c>
      <c r="R5" s="200">
        <v>0</v>
      </c>
      <c r="S5" s="200">
        <v>0</v>
      </c>
      <c r="T5" s="200">
        <v>0</v>
      </c>
      <c r="U5" s="200">
        <v>0</v>
      </c>
    </row>
    <row r="6" spans="2:21" ht="21" customHeight="1" collapsed="1">
      <c r="B6" s="534" t="s">
        <v>1388</v>
      </c>
      <c r="C6" s="534"/>
      <c r="D6" s="591">
        <v>50047499.119999997</v>
      </c>
      <c r="E6" s="591">
        <v>145009434.52000001</v>
      </c>
      <c r="F6" s="592">
        <v>94962000</v>
      </c>
      <c r="G6" s="591">
        <v>43903000</v>
      </c>
      <c r="H6" s="591">
        <v>60930000</v>
      </c>
      <c r="I6" s="591">
        <v>85145000</v>
      </c>
      <c r="J6" s="591">
        <v>34495000</v>
      </c>
      <c r="K6" s="591">
        <v>26435000</v>
      </c>
      <c r="L6" s="591">
        <v>50650000</v>
      </c>
      <c r="M6" s="591">
        <v>15055000</v>
      </c>
      <c r="N6" s="591">
        <v>24215000</v>
      </c>
      <c r="O6" s="591">
        <v>9160000</v>
      </c>
      <c r="P6" s="200">
        <v>2216000</v>
      </c>
      <c r="Q6" s="200">
        <v>491000</v>
      </c>
      <c r="R6" s="200">
        <v>491000</v>
      </c>
      <c r="S6" s="200">
        <v>0</v>
      </c>
      <c r="T6" s="200">
        <v>0</v>
      </c>
      <c r="U6" s="200">
        <v>2216000</v>
      </c>
    </row>
    <row r="7" spans="2:21" ht="21" hidden="1" customHeight="1" outlineLevel="1">
      <c r="B7" s="691" t="s">
        <v>1389</v>
      </c>
      <c r="C7" s="697" t="s">
        <v>1390</v>
      </c>
      <c r="D7" s="693">
        <v>0</v>
      </c>
      <c r="E7" s="693">
        <v>0</v>
      </c>
      <c r="F7" s="827">
        <v>0</v>
      </c>
      <c r="G7" s="693">
        <v>0</v>
      </c>
      <c r="H7" s="693">
        <v>0</v>
      </c>
      <c r="I7" s="693">
        <v>0</v>
      </c>
      <c r="J7" s="693">
        <v>0</v>
      </c>
      <c r="K7" s="693">
        <v>0</v>
      </c>
      <c r="L7" s="693">
        <v>0</v>
      </c>
      <c r="M7" s="693">
        <v>0</v>
      </c>
      <c r="N7" s="693">
        <v>0</v>
      </c>
      <c r="O7" s="693">
        <v>0</v>
      </c>
      <c r="P7" s="235">
        <v>0</v>
      </c>
      <c r="Q7" s="235">
        <v>39000</v>
      </c>
      <c r="R7" s="235">
        <v>0</v>
      </c>
      <c r="S7" s="235">
        <v>-39000</v>
      </c>
      <c r="T7" s="235">
        <v>-39000</v>
      </c>
      <c r="U7" s="235">
        <v>39000</v>
      </c>
    </row>
    <row r="8" spans="2:21" ht="21" hidden="1" customHeight="1" outlineLevel="1">
      <c r="B8" s="674" t="s">
        <v>1391</v>
      </c>
      <c r="C8" s="674"/>
      <c r="D8" s="604">
        <f t="shared" ref="D8:E8" si="6">SUM(D9:D9)</f>
        <v>0</v>
      </c>
      <c r="E8" s="604">
        <f t="shared" si="6"/>
        <v>0</v>
      </c>
      <c r="F8" s="610">
        <f>SUM(F9:F9)</f>
        <v>0</v>
      </c>
      <c r="G8" s="604">
        <f t="shared" ref="G8:U8" si="7">SUM(G9:G9)</f>
        <v>0</v>
      </c>
      <c r="H8" s="604">
        <f t="shared" si="7"/>
        <v>0</v>
      </c>
      <c r="I8" s="604">
        <f t="shared" si="7"/>
        <v>0</v>
      </c>
      <c r="J8" s="604">
        <f>SUM(J9:J9)</f>
        <v>0</v>
      </c>
      <c r="K8" s="604">
        <f t="shared" si="7"/>
        <v>0</v>
      </c>
      <c r="L8" s="604">
        <f t="shared" si="7"/>
        <v>0</v>
      </c>
      <c r="M8" s="604">
        <f t="shared" si="7"/>
        <v>0</v>
      </c>
      <c r="N8" s="604">
        <f t="shared" si="7"/>
        <v>0</v>
      </c>
      <c r="O8" s="604">
        <f t="shared" si="7"/>
        <v>0</v>
      </c>
      <c r="P8" s="202">
        <f t="shared" si="7"/>
        <v>-26000</v>
      </c>
      <c r="Q8" s="202">
        <f t="shared" si="7"/>
        <v>-26000</v>
      </c>
      <c r="R8" s="202">
        <f t="shared" si="7"/>
        <v>-26000</v>
      </c>
      <c r="S8" s="202">
        <f t="shared" si="7"/>
        <v>0</v>
      </c>
      <c r="T8" s="202">
        <f t="shared" si="7"/>
        <v>0</v>
      </c>
      <c r="U8" s="202">
        <f t="shared" si="7"/>
        <v>-26000</v>
      </c>
    </row>
    <row r="9" spans="2:21" ht="21" hidden="1" customHeight="1" outlineLevel="1">
      <c r="B9" s="534" t="s">
        <v>1392</v>
      </c>
      <c r="C9" s="691"/>
      <c r="D9" s="693">
        <v>0</v>
      </c>
      <c r="E9" s="693">
        <v>0</v>
      </c>
      <c r="F9" s="827">
        <v>0</v>
      </c>
      <c r="G9" s="693">
        <v>0</v>
      </c>
      <c r="H9" s="693">
        <v>0</v>
      </c>
      <c r="I9" s="693">
        <v>0</v>
      </c>
      <c r="J9" s="693">
        <v>0</v>
      </c>
      <c r="K9" s="693">
        <v>0</v>
      </c>
      <c r="L9" s="693">
        <v>0</v>
      </c>
      <c r="M9" s="693">
        <v>0</v>
      </c>
      <c r="N9" s="693">
        <v>0</v>
      </c>
      <c r="O9" s="693">
        <v>0</v>
      </c>
      <c r="P9" s="235">
        <v>-26000</v>
      </c>
      <c r="Q9" s="235">
        <v>-26000</v>
      </c>
      <c r="R9" s="235">
        <v>-26000</v>
      </c>
      <c r="S9" s="235">
        <v>0</v>
      </c>
      <c r="T9" s="235">
        <v>0</v>
      </c>
      <c r="U9" s="235">
        <v>-26000</v>
      </c>
    </row>
    <row r="10" spans="2:21" ht="21" customHeight="1" collapsed="1">
      <c r="B10" s="657" t="s">
        <v>1230</v>
      </c>
      <c r="C10" s="698"/>
      <c r="D10" s="690">
        <f t="shared" ref="D10:E10" si="8">D3+D8</f>
        <v>50047499.119999997</v>
      </c>
      <c r="E10" s="690">
        <f t="shared" si="8"/>
        <v>145009434.52000001</v>
      </c>
      <c r="F10" s="690">
        <f>F3+F8</f>
        <v>94962000</v>
      </c>
      <c r="G10" s="690">
        <f t="shared" ref="G10:H10" si="9">G3+G8</f>
        <v>43903000</v>
      </c>
      <c r="H10" s="690">
        <f t="shared" si="9"/>
        <v>60930000</v>
      </c>
      <c r="I10" s="690">
        <f t="shared" ref="I10" si="10">I3+I8</f>
        <v>85145000</v>
      </c>
      <c r="J10" s="690">
        <f>J3+J8</f>
        <v>34495000</v>
      </c>
      <c r="K10" s="690">
        <f t="shared" ref="K10:L10" si="11">K3+K8</f>
        <v>26435000</v>
      </c>
      <c r="L10" s="690">
        <f t="shared" si="11"/>
        <v>50650000</v>
      </c>
      <c r="M10" s="690">
        <f t="shared" ref="M10:N10" si="12">M3+M8</f>
        <v>15055000</v>
      </c>
      <c r="N10" s="690">
        <f t="shared" si="12"/>
        <v>24215000</v>
      </c>
      <c r="O10" s="690">
        <f t="shared" ref="O10:T10" si="13">O3+O8</f>
        <v>9160000</v>
      </c>
      <c r="P10" s="256">
        <f t="shared" si="13"/>
        <v>2690000</v>
      </c>
      <c r="Q10" s="256">
        <f t="shared" si="13"/>
        <v>626000</v>
      </c>
      <c r="R10" s="256">
        <f t="shared" si="13"/>
        <v>965000</v>
      </c>
      <c r="S10" s="256">
        <f t="shared" si="13"/>
        <v>339000</v>
      </c>
      <c r="T10" s="256">
        <f t="shared" si="13"/>
        <v>339000</v>
      </c>
      <c r="U10" s="256">
        <f t="shared" ref="U10" si="14">U3+U8</f>
        <v>2351000</v>
      </c>
    </row>
    <row r="11" spans="2:21" ht="15" customHeight="1">
      <c r="B11" s="231"/>
      <c r="C11" s="231"/>
      <c r="F11" s="231"/>
      <c r="G11" s="231"/>
      <c r="H11" s="231"/>
    </row>
    <row r="12" spans="2:21" ht="15" customHeight="1">
      <c r="B12" s="172" t="s">
        <v>1149</v>
      </c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</row>
    <row r="13" spans="2:21" ht="15" customHeight="1">
      <c r="B13" s="173" t="s">
        <v>1172</v>
      </c>
      <c r="C13" s="278"/>
      <c r="D13" s="174">
        <f>VLOOKUP($B13,DRE!$B:$XFD,MATCH(D$2,DRE!$B$3:$XFD$3,0),FALSE)</f>
        <v>50047499.119999997</v>
      </c>
      <c r="E13" s="174">
        <f>VLOOKUP($B13,DRE!$B:$XFD,MATCH(E$2,DRE!$B$3:$XFD$3,0),FALSE)</f>
        <v>145009434.52000001</v>
      </c>
      <c r="F13" s="174">
        <f>ROUND(VLOOKUP($B13,DRE!$B:$XFD,MATCH(F$2,DRE!$B$3:$XFD$3,0),FALSE),-3)</f>
        <v>94962000</v>
      </c>
      <c r="G13" s="174">
        <f>ROUND(VLOOKUP($B13,DRE!$B:$XFD,MATCH(G$2,DRE!$B$3:$XFD$3,0),FALSE),-3)</f>
        <v>43903000</v>
      </c>
      <c r="H13" s="174">
        <f>ROUND(VLOOKUP($B13,DRE!$B:$XFD,MATCH(H$2,DRE!$B$3:$XFD$3,0),FALSE),-3)</f>
        <v>60930000</v>
      </c>
      <c r="I13" s="174">
        <f>ROUND(VLOOKUP($B13,DRE!$B:$XFD,MATCH(I$2,DRE!$B$3:$XFD$3,0),FALSE),-3)</f>
        <v>85145000</v>
      </c>
      <c r="J13" s="174">
        <f>ROUND(VLOOKUP($B13,DRE!$B:$XFD,MATCH(J$2,DRE!$B$3:$XFD$3,0),FALSE),-3)</f>
        <v>34495000</v>
      </c>
      <c r="K13" s="174">
        <f>ROUND(VLOOKUP($B13,DRE!$B:$XFD,MATCH(K$2,DRE!$B$3:$XFD$3,0),FALSE),-3)</f>
        <v>26435000</v>
      </c>
      <c r="L13" s="174">
        <f>ROUND(VLOOKUP($B13,DRE!$B:$XFD,MATCH(L$2,DRE!$B$3:$XFD$3,0),FALSE),-3)</f>
        <v>50650000</v>
      </c>
      <c r="M13" s="174">
        <f>ROUND(VLOOKUP($B13,DRE!$B:$XFD,MATCH(M$2,DRE!$B$3:$XFD$3,0),FALSE),-3)</f>
        <v>15055000</v>
      </c>
      <c r="N13" s="174"/>
      <c r="O13" s="174">
        <f>ROUND(VLOOKUP($B13,DRE!$B:$XFD,MATCH(O$2,DRE!$B$3:$XFD$3,0),FALSE),-3)</f>
        <v>9160000</v>
      </c>
      <c r="P13" s="174">
        <f>ROUND(VLOOKUP($B13,DRE!$B:$XFD,MATCH(P$2,DRE!$B$3:$XFD$3,0),FALSE),-3)</f>
        <v>2690000</v>
      </c>
      <c r="Q13" s="174">
        <f>ROUND(VLOOKUP($B13,DRE!$B:$XFD,MATCH(Q$2,DRE!$B$3:$XFD$3,0),FALSE),-3)</f>
        <v>626000</v>
      </c>
      <c r="R13" s="174">
        <f>ROUND(VLOOKUP($B13,DRE!$B:$XFD,MATCH(R$2,DRE!$B$3:$XFD$3,0),FALSE),-3)</f>
        <v>965000</v>
      </c>
      <c r="S13" s="174">
        <f>ROUND(VLOOKUP($B13,DRE!$B:$XFD,MATCH(S$2,DRE!$B$3:$XFD$3,0),FALSE),-3)</f>
        <v>339000</v>
      </c>
      <c r="T13" s="174">
        <f>ROUND(VLOOKUP($B13,DRE!$B:$XFD,MATCH(T$2,DRE!$B$3:$XFD$3,0),FALSE),-3)</f>
        <v>339000</v>
      </c>
      <c r="U13" s="174">
        <f>ROUND(VLOOKUP($B13,DRE!$B:$XFD,MATCH(U$2,DRE!$B$3:$XFD$3,0),FALSE),-3)</f>
        <v>2351000</v>
      </c>
    </row>
    <row r="14" spans="2:21" ht="15" customHeight="1">
      <c r="B14" s="229" t="s">
        <v>1150</v>
      </c>
      <c r="C14" s="277"/>
      <c r="D14" s="175">
        <f t="shared" ref="D14:E14" si="15">D13-D10</f>
        <v>0</v>
      </c>
      <c r="E14" s="175">
        <f t="shared" si="15"/>
        <v>0</v>
      </c>
      <c r="F14" s="277"/>
      <c r="G14" s="277"/>
      <c r="H14" s="277"/>
      <c r="I14" s="277"/>
      <c r="J14" s="175">
        <f t="shared" ref="J14" si="16">J13-J10</f>
        <v>0</v>
      </c>
      <c r="K14" s="175">
        <f t="shared" ref="K14:L14" si="17">K13-K10</f>
        <v>0</v>
      </c>
      <c r="L14" s="175">
        <f t="shared" si="17"/>
        <v>0</v>
      </c>
      <c r="M14" s="175">
        <f t="shared" ref="M14:T14" si="18">M13-M10</f>
        <v>0</v>
      </c>
      <c r="N14" s="175"/>
      <c r="O14" s="175">
        <f t="shared" si="18"/>
        <v>0</v>
      </c>
      <c r="P14" s="175">
        <f t="shared" si="18"/>
        <v>0</v>
      </c>
      <c r="Q14" s="175">
        <f t="shared" si="18"/>
        <v>0</v>
      </c>
      <c r="R14" s="175">
        <f t="shared" si="18"/>
        <v>0</v>
      </c>
      <c r="S14" s="175">
        <f t="shared" si="18"/>
        <v>0</v>
      </c>
      <c r="T14" s="175">
        <f t="shared" si="18"/>
        <v>0</v>
      </c>
      <c r="U14" s="175">
        <f t="shared" ref="U14" si="19">U13-U10</f>
        <v>0</v>
      </c>
    </row>
  </sheetData>
  <phoneticPr fontId="41" type="noConversion"/>
  <conditionalFormatting sqref="B5:C7">
    <cfRule type="cellIs" dxfId="9" priority="1" operator="lessThan">
      <formula>0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Planilha43"/>
  <dimension ref="B2:W17"/>
  <sheetViews>
    <sheetView showGridLines="0" zoomScaleNormal="100" workbookViewId="0">
      <selection activeCell="F9" sqref="F9"/>
    </sheetView>
  </sheetViews>
  <sheetFormatPr defaultColWidth="9.1796875" defaultRowHeight="15" customHeight="1" outlineLevelCol="1"/>
  <cols>
    <col min="1" max="1" width="1.7265625" style="171" customWidth="1"/>
    <col min="2" max="2" width="50.7265625" style="171" customWidth="1"/>
    <col min="3" max="3" width="9.26953125" style="171" bestFit="1" customWidth="1"/>
    <col min="4" max="4" width="30.1796875" style="171" hidden="1" customWidth="1" outlineLevel="1"/>
    <col min="5" max="5" width="16.7265625" style="171" customWidth="1" collapsed="1"/>
    <col min="6" max="6" width="16.7265625" style="171" customWidth="1"/>
    <col min="7" max="8" width="16.7265625" style="171" hidden="1" customWidth="1" outlineLevel="1"/>
    <col min="9" max="11" width="12.7265625" style="171" hidden="1" customWidth="1" outlineLevel="1"/>
    <col min="12" max="12" width="16.7265625" style="171" customWidth="1" collapsed="1"/>
    <col min="13" max="13" width="16.7265625" style="171" customWidth="1"/>
    <col min="14" max="14" width="12.7265625" style="171" hidden="1" customWidth="1" outlineLevel="1" collapsed="1"/>
    <col min="15" max="15" width="12.7265625" style="171" hidden="1" customWidth="1" outlineLevel="1"/>
    <col min="16" max="16" width="16.7265625" style="171" hidden="1" customWidth="1" outlineLevel="1" collapsed="1"/>
    <col min="17" max="17" width="12.7265625" style="171" hidden="1" customWidth="1" outlineLevel="1"/>
    <col min="18" max="18" width="13.7265625" style="171" hidden="1" customWidth="1" outlineLevel="1"/>
    <col min="19" max="19" width="12.26953125" style="171" hidden="1" customWidth="1" outlineLevel="1"/>
    <col min="20" max="20" width="14.1796875" style="171" hidden="1" customWidth="1" outlineLevel="1"/>
    <col min="21" max="21" width="12.26953125" style="171" hidden="1" customWidth="1" outlineLevel="1"/>
    <col min="22" max="22" width="11.26953125" style="171" hidden="1" customWidth="1" outlineLevel="1"/>
    <col min="23" max="23" width="2.54296875" style="171" customWidth="1" collapsed="1"/>
    <col min="24" max="24" width="2.54296875" style="171" customWidth="1"/>
    <col min="25" max="16384" width="9.1796875" style="171"/>
  </cols>
  <sheetData>
    <row r="2" spans="2:22" ht="31.5" customHeight="1">
      <c r="B2" s="699" t="s">
        <v>1174</v>
      </c>
      <c r="C2" s="699"/>
      <c r="D2" s="700"/>
      <c r="E2" s="701" t="s">
        <v>1463</v>
      </c>
      <c r="F2" s="701" t="s">
        <v>1464</v>
      </c>
      <c r="G2" s="701" t="s">
        <v>1152</v>
      </c>
      <c r="H2" s="701" t="s">
        <v>1153</v>
      </c>
      <c r="I2" s="701" t="s">
        <v>1154</v>
      </c>
      <c r="J2" s="699">
        <v>2022</v>
      </c>
      <c r="K2" s="701" t="s">
        <v>1155</v>
      </c>
      <c r="L2" s="701" t="s">
        <v>1156</v>
      </c>
      <c r="M2" s="701" t="s">
        <v>1157</v>
      </c>
      <c r="N2" s="701" t="s">
        <v>1158</v>
      </c>
      <c r="O2" s="701" t="s">
        <v>1159</v>
      </c>
      <c r="P2" s="701" t="s">
        <v>1160</v>
      </c>
      <c r="Q2" s="230">
        <v>2021</v>
      </c>
      <c r="R2" s="230" t="s">
        <v>1162</v>
      </c>
      <c r="S2" s="230" t="s">
        <v>1163</v>
      </c>
      <c r="T2" s="230" t="s">
        <v>1161</v>
      </c>
      <c r="U2" s="230" t="s">
        <v>1165</v>
      </c>
      <c r="V2" s="230" t="s">
        <v>1166</v>
      </c>
    </row>
    <row r="3" spans="2:22" ht="21" customHeight="1">
      <c r="B3" s="502" t="s">
        <v>1393</v>
      </c>
      <c r="C3" s="702"/>
      <c r="D3" s="703"/>
      <c r="E3" s="704">
        <v>491275450.74000001</v>
      </c>
      <c r="F3" s="705">
        <v>1412879434.2700005</v>
      </c>
      <c r="G3" s="705">
        <v>921603783.53000009</v>
      </c>
      <c r="H3" s="704">
        <v>470532678.51999998</v>
      </c>
      <c r="I3" s="704">
        <v>1032120000</v>
      </c>
      <c r="J3" s="705">
        <v>2013366000</v>
      </c>
      <c r="K3" s="705">
        <v>491672000</v>
      </c>
      <c r="L3" s="704">
        <v>540448000</v>
      </c>
      <c r="M3" s="704">
        <v>1521694000</v>
      </c>
      <c r="N3" s="704">
        <v>495018000</v>
      </c>
      <c r="O3" s="704">
        <v>981246000</v>
      </c>
      <c r="P3" s="704">
        <v>486229000</v>
      </c>
      <c r="Q3" s="211">
        <v>227547000</v>
      </c>
      <c r="R3" s="342">
        <v>0</v>
      </c>
      <c r="S3" s="342">
        <v>0</v>
      </c>
      <c r="T3" s="211">
        <v>227547000</v>
      </c>
      <c r="U3" s="343"/>
      <c r="V3" s="343"/>
    </row>
    <row r="4" spans="2:22" ht="21" customHeight="1">
      <c r="B4" s="502" t="s">
        <v>1181</v>
      </c>
      <c r="C4" s="509" t="s">
        <v>1182</v>
      </c>
      <c r="D4" s="706"/>
      <c r="E4" s="707">
        <f t="shared" ref="E4" si="0">SUM(E5:E7)</f>
        <v>-35064446.790000007</v>
      </c>
      <c r="F4" s="708">
        <f>SUM(F5:F7)</f>
        <v>-100911212.18000001</v>
      </c>
      <c r="G4" s="708">
        <f>SUM(G5:G7)-300</f>
        <v>-65847065.390000001</v>
      </c>
      <c r="H4" s="707">
        <f>SUM(H5:H7)-300</f>
        <v>-33406585.140000001</v>
      </c>
      <c r="I4" s="707">
        <f t="shared" ref="I4" si="1">SUM(I5:I7)</f>
        <v>-71602755.549999997</v>
      </c>
      <c r="J4" s="707">
        <f>SUM(J5:J7)</f>
        <v>-138021092.88999999</v>
      </c>
      <c r="K4" s="708">
        <f>SUM(K5:K7)</f>
        <v>-34377459.829999998</v>
      </c>
      <c r="L4" s="707">
        <f t="shared" ref="L4:P4" si="2">SUM(L5:L7)</f>
        <v>-37225501</v>
      </c>
      <c r="M4" s="707">
        <f t="shared" si="2"/>
        <v>-103644499</v>
      </c>
      <c r="N4" s="707">
        <f t="shared" si="2"/>
        <v>-33631998</v>
      </c>
      <c r="O4" s="707">
        <f t="shared" si="2"/>
        <v>-66418000</v>
      </c>
      <c r="P4" s="707">
        <f t="shared" si="2"/>
        <v>-32787000</v>
      </c>
      <c r="Q4" s="211">
        <v>-15261000</v>
      </c>
      <c r="R4" s="211">
        <f>SUM(R5:R7)</f>
        <v>-29000</v>
      </c>
      <c r="S4" s="211">
        <f>SUM(S5:S7)</f>
        <v>-46999</v>
      </c>
      <c r="T4" s="211">
        <v>-15244000</v>
      </c>
      <c r="U4" s="211" t="e">
        <f>SUM(U5:U7)</f>
        <v>#N/A</v>
      </c>
      <c r="V4" s="211" t="e">
        <f>SUM(V5:V7)</f>
        <v>#N/A</v>
      </c>
    </row>
    <row r="5" spans="2:22" ht="21" customHeight="1">
      <c r="B5" s="507" t="s">
        <v>1394</v>
      </c>
      <c r="C5" s="507"/>
      <c r="D5" s="709" t="s">
        <v>1395</v>
      </c>
      <c r="E5" s="710">
        <v>-21655320.870000001</v>
      </c>
      <c r="F5" s="711">
        <v>-62329255.710000008</v>
      </c>
      <c r="G5" s="711">
        <v>-40673934.840000004</v>
      </c>
      <c r="H5" s="710">
        <v>-20583728.52</v>
      </c>
      <c r="I5" s="710">
        <v>-43736595.520000003</v>
      </c>
      <c r="J5" s="710">
        <v>-83969465.890000001</v>
      </c>
      <c r="K5" s="711">
        <v>-21053793.550000001</v>
      </c>
      <c r="L5" s="710">
        <v>-22683000</v>
      </c>
      <c r="M5" s="710">
        <v>-62916000</v>
      </c>
      <c r="N5" s="710">
        <v>-20413000</v>
      </c>
      <c r="O5" s="710">
        <v>-40232000</v>
      </c>
      <c r="P5" s="710">
        <v>-19819000</v>
      </c>
      <c r="Q5" s="200">
        <v>-9213478.9700000007</v>
      </c>
      <c r="R5" s="200">
        <v>-25000</v>
      </c>
      <c r="S5" s="200">
        <v>-40500</v>
      </c>
      <c r="T5" s="200">
        <v>-9197000</v>
      </c>
      <c r="U5" s="200" t="e">
        <v>#N/A</v>
      </c>
      <c r="V5" s="200">
        <v>0</v>
      </c>
    </row>
    <row r="6" spans="2:22" ht="21" customHeight="1">
      <c r="B6" s="507" t="s">
        <v>1396</v>
      </c>
      <c r="C6" s="507"/>
      <c r="D6" s="709" t="s">
        <v>1397</v>
      </c>
      <c r="E6" s="710">
        <v>-3518989.64</v>
      </c>
      <c r="F6" s="711">
        <v>-10128504.060000001</v>
      </c>
      <c r="G6" s="711">
        <v>-6609514.4199999999</v>
      </c>
      <c r="H6" s="710">
        <v>-3344855.8899999997</v>
      </c>
      <c r="I6" s="710">
        <v>-7107180.54</v>
      </c>
      <c r="J6" s="710">
        <v>-13645038.210000001</v>
      </c>
      <c r="K6" s="711">
        <v>-3421241.45</v>
      </c>
      <c r="L6" s="710">
        <v>-3686000</v>
      </c>
      <c r="M6" s="710">
        <v>-10224000</v>
      </c>
      <c r="N6" s="710">
        <v>-3317499</v>
      </c>
      <c r="O6" s="710">
        <v>-6538000</v>
      </c>
      <c r="P6" s="710">
        <v>-3221000</v>
      </c>
      <c r="Q6" s="200">
        <v>-1497027.81</v>
      </c>
      <c r="R6" s="200">
        <v>-4000</v>
      </c>
      <c r="S6" s="200">
        <v>-6000</v>
      </c>
      <c r="T6" s="200">
        <v>-1495000</v>
      </c>
      <c r="U6" s="200" t="e">
        <v>#N/A</v>
      </c>
      <c r="V6" s="200" t="e">
        <v>#N/A</v>
      </c>
    </row>
    <row r="7" spans="2:22" ht="21" customHeight="1">
      <c r="B7" s="507" t="s">
        <v>1398</v>
      </c>
      <c r="C7" s="507"/>
      <c r="D7" s="709" t="s">
        <v>1399</v>
      </c>
      <c r="E7" s="710">
        <v>-9890136.2800000012</v>
      </c>
      <c r="F7" s="711">
        <v>-28453452.41</v>
      </c>
      <c r="G7" s="711">
        <v>-18563316.129999999</v>
      </c>
      <c r="H7" s="710">
        <v>-9477700.7300000004</v>
      </c>
      <c r="I7" s="710">
        <v>-20758979.489999998</v>
      </c>
      <c r="J7" s="710">
        <v>-40406588.789999999</v>
      </c>
      <c r="K7" s="711">
        <v>-9902424.8300000001</v>
      </c>
      <c r="L7" s="710">
        <v>-10856501</v>
      </c>
      <c r="M7" s="710">
        <v>-30504499</v>
      </c>
      <c r="N7" s="710">
        <v>-9901499</v>
      </c>
      <c r="O7" s="710">
        <v>-19648000</v>
      </c>
      <c r="P7" s="710">
        <v>-9747000</v>
      </c>
      <c r="Q7" s="200">
        <v>-4550938.63</v>
      </c>
      <c r="R7" s="200">
        <v>0</v>
      </c>
      <c r="S7" s="200">
        <v>-499</v>
      </c>
      <c r="T7" s="200">
        <v>-4552000</v>
      </c>
      <c r="U7" s="200"/>
      <c r="V7" s="200"/>
    </row>
    <row r="8" spans="2:22" ht="21" customHeight="1">
      <c r="B8" s="514" t="s">
        <v>1178</v>
      </c>
      <c r="C8" s="514"/>
      <c r="D8" s="712"/>
      <c r="E8" s="704">
        <v>-25876877.460000005</v>
      </c>
      <c r="F8" s="705">
        <v>-76151239.279999986</v>
      </c>
      <c r="G8" s="705">
        <v>-50274361.82</v>
      </c>
      <c r="H8" s="704">
        <v>-23541497.219999999</v>
      </c>
      <c r="I8" s="704">
        <v>-50995598.699999996</v>
      </c>
      <c r="J8" s="704">
        <v>-100812018.92</v>
      </c>
      <c r="K8" s="705">
        <v>-24168626.810000002</v>
      </c>
      <c r="L8" s="704">
        <v>-26827499</v>
      </c>
      <c r="M8" s="704">
        <v>-76643000</v>
      </c>
      <c r="N8" s="704">
        <v>-25293000</v>
      </c>
      <c r="O8" s="704">
        <v>-49816000</v>
      </c>
      <c r="P8" s="704">
        <v>-24524000</v>
      </c>
      <c r="Q8" s="342">
        <v>-18214000</v>
      </c>
      <c r="R8" s="342">
        <v>0</v>
      </c>
      <c r="S8" s="200">
        <v>0</v>
      </c>
      <c r="T8" s="342">
        <v>-18214000</v>
      </c>
      <c r="U8" s="200">
        <v>0</v>
      </c>
      <c r="V8" s="200">
        <v>0</v>
      </c>
    </row>
    <row r="9" spans="2:22" ht="21" customHeight="1">
      <c r="B9" s="514" t="s">
        <v>1183</v>
      </c>
      <c r="C9" s="514"/>
      <c r="D9" s="712"/>
      <c r="E9" s="704">
        <v>59441.950000000004</v>
      </c>
      <c r="F9" s="705">
        <v>342424.29</v>
      </c>
      <c r="G9" s="705">
        <v>282982.34000000003</v>
      </c>
      <c r="H9" s="704">
        <v>157899.51</v>
      </c>
      <c r="I9" s="704">
        <v>335994.66000000003</v>
      </c>
      <c r="J9" s="704">
        <v>725284.8</v>
      </c>
      <c r="K9" s="705">
        <v>172210.37</v>
      </c>
      <c r="L9" s="704">
        <v>164000</v>
      </c>
      <c r="M9" s="704">
        <v>553000</v>
      </c>
      <c r="N9" s="704">
        <v>287000</v>
      </c>
      <c r="O9" s="704">
        <v>389000</v>
      </c>
      <c r="P9" s="704">
        <v>102000</v>
      </c>
      <c r="Q9" s="202">
        <v>49000</v>
      </c>
      <c r="R9" s="202">
        <v>0</v>
      </c>
      <c r="S9" s="202">
        <v>0</v>
      </c>
      <c r="T9" s="202">
        <v>49000</v>
      </c>
      <c r="U9" s="202">
        <v>0</v>
      </c>
      <c r="V9" s="202">
        <v>0</v>
      </c>
    </row>
    <row r="10" spans="2:22" ht="21" customHeight="1">
      <c r="B10" s="514" t="s">
        <v>1184</v>
      </c>
      <c r="C10" s="514"/>
      <c r="D10" s="712"/>
      <c r="E10" s="704">
        <v>-10892374.32</v>
      </c>
      <c r="F10" s="705">
        <v>-39202288.470000006</v>
      </c>
      <c r="G10" s="705">
        <v>-28309914.149999999</v>
      </c>
      <c r="H10" s="704">
        <v>-14548648.030000001</v>
      </c>
      <c r="I10" s="704">
        <v>-4658952.6500000004</v>
      </c>
      <c r="J10" s="704">
        <v>-5933012.5799999991</v>
      </c>
      <c r="K10" s="705">
        <v>-2342778.7400000002</v>
      </c>
      <c r="L10" s="704">
        <v>-2316000</v>
      </c>
      <c r="M10" s="704">
        <v>-3590000</v>
      </c>
      <c r="N10" s="704">
        <v>-920000</v>
      </c>
      <c r="O10" s="704">
        <v>-1274000</v>
      </c>
      <c r="P10" s="704">
        <v>-354000</v>
      </c>
      <c r="Q10" s="202">
        <v>-319499</v>
      </c>
      <c r="R10" s="202">
        <v>-13000</v>
      </c>
      <c r="S10" s="202">
        <v>-13000</v>
      </c>
      <c r="T10" s="202">
        <v>-318000</v>
      </c>
      <c r="U10" s="202">
        <v>0</v>
      </c>
      <c r="V10" s="202">
        <v>0</v>
      </c>
    </row>
    <row r="11" spans="2:22" ht="21" customHeight="1">
      <c r="B11" s="669" t="s">
        <v>1230</v>
      </c>
      <c r="C11" s="713"/>
      <c r="D11" s="714"/>
      <c r="E11" s="715">
        <f t="shared" ref="E11" si="3">E4+E9+E10+E3+E8</f>
        <v>419501194.12</v>
      </c>
      <c r="F11" s="715">
        <f>F4+F9+F10+F3+F8</f>
        <v>1196957118.6300004</v>
      </c>
      <c r="G11" s="715">
        <f>G4+G9+G10+G3+G8+700</f>
        <v>777456124.51000011</v>
      </c>
      <c r="H11" s="715">
        <f>H4+H9+H10+H3+H8+700</f>
        <v>399194547.63999999</v>
      </c>
      <c r="I11" s="715">
        <f>I4+I9+I10+I3+I8-(200)</f>
        <v>905198487.75999999</v>
      </c>
      <c r="J11" s="715">
        <f>J4+J9+J10+J3+J8</f>
        <v>1769325160.4099998</v>
      </c>
      <c r="K11" s="715">
        <f>K4+K9+K10+K3+K8</f>
        <v>430955344.99000001</v>
      </c>
      <c r="L11" s="715">
        <f t="shared" ref="L11:Q11" si="4">L4+L9+L10+L3+L8</f>
        <v>474243000</v>
      </c>
      <c r="M11" s="715">
        <f t="shared" si="4"/>
        <v>1338369501</v>
      </c>
      <c r="N11" s="715">
        <f t="shared" si="4"/>
        <v>435460002</v>
      </c>
      <c r="O11" s="715">
        <f t="shared" si="4"/>
        <v>864127000</v>
      </c>
      <c r="P11" s="715">
        <f t="shared" si="4"/>
        <v>428666000</v>
      </c>
      <c r="Q11" s="256">
        <f t="shared" si="4"/>
        <v>193801501</v>
      </c>
      <c r="R11" s="256">
        <f>R4+R9+R10+R3+R8</f>
        <v>-42000</v>
      </c>
      <c r="S11" s="256">
        <f>S4+S9+S10+S3+S8</f>
        <v>-59999</v>
      </c>
      <c r="T11" s="256">
        <f t="shared" ref="T11" si="5">T4+T9+T10+T3+T8</f>
        <v>193820000</v>
      </c>
      <c r="U11" s="256" t="e">
        <f>U4+U9+U10</f>
        <v>#N/A</v>
      </c>
      <c r="V11" s="256" t="e">
        <f>V4+V9+V10</f>
        <v>#N/A</v>
      </c>
    </row>
    <row r="12" spans="2:22" ht="15" customHeight="1">
      <c r="B12" s="231"/>
      <c r="C12" s="231"/>
      <c r="D12" s="231"/>
    </row>
    <row r="13" spans="2:22" ht="15" customHeight="1">
      <c r="B13" s="163" t="s">
        <v>1149</v>
      </c>
      <c r="C13" s="163"/>
      <c r="D13" s="163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</row>
    <row r="14" spans="2:22" ht="15" customHeight="1">
      <c r="B14" s="173" t="s">
        <v>1174</v>
      </c>
      <c r="C14" s="278"/>
      <c r="D14" s="278"/>
      <c r="E14" s="174">
        <f>ROUND(VLOOKUP($B14,DRE!$B:$XFD,MATCH(E$2,DRE!$B$3:$XFD$3,0),FALSE),-3)</f>
        <v>419501000</v>
      </c>
      <c r="F14" s="174">
        <f>VLOOKUP($B14,DRE!$B:$XFD,MATCH(F$2,DRE!$B$3:$XFD$3,0),FALSE)</f>
        <v>1196957188.6300004</v>
      </c>
      <c r="G14" s="174">
        <f>VLOOKUP($B14,DRE!$B:$XFD,MATCH(G$2,DRE!$B$3:$XFD$3,0),FALSE)</f>
        <v>777456124.51000011</v>
      </c>
      <c r="H14" s="174">
        <f>VLOOKUP($B14,DRE!$B:$XFD,MATCH(H$2,DRE!$B$3:$XFD$3,0),FALSE)</f>
        <v>399194547.63999999</v>
      </c>
      <c r="I14" s="174">
        <f>ROUND(VLOOKUP($B14,DRE!$B:$XFD,MATCH(I$2,DRE!$B$3:$XFD$3,0),FALSE),-3)</f>
        <v>905198000</v>
      </c>
      <c r="J14" s="174">
        <f>ROUND(VLOOKUP($B14,DRE!$B:$XFD,MATCH(J$2,DRE!$B$3:$XFD$3,0),FALSE),-3)</f>
        <v>1769325000</v>
      </c>
      <c r="K14" s="174">
        <f>ROUND(VLOOKUP($B14,DRE!$B:$XFD,MATCH(K$2,DRE!$B$3:$XFD$3,0),FALSE),-3)</f>
        <v>430955000</v>
      </c>
      <c r="L14" s="174">
        <f>ROUND(VLOOKUP($B14,DRE!$B:$XFD,MATCH(L$2,DRE!$B$3:$XFD$3,0),FALSE),-3)</f>
        <v>474243000</v>
      </c>
      <c r="M14" s="174">
        <f>ROUND(VLOOKUP($B14,DRE!$B:$XFD,MATCH(M$2,DRE!$B$3:$XFD$3,0),FALSE),-3)</f>
        <v>1338370000</v>
      </c>
      <c r="N14" s="174">
        <f>ROUND(VLOOKUP($B14,DRE!$B:$XFD,MATCH(N$2,DRE!$B$3:$XFD$3,0),FALSE),-3)</f>
        <v>435460000</v>
      </c>
      <c r="O14" s="174">
        <f>ROUND(VLOOKUP($B14,DRE!$B:$XFD,MATCH(O$2,DRE!$B$3:$XFD$3,0),FALSE),-3)</f>
        <v>864127000</v>
      </c>
      <c r="P14" s="174">
        <f>ROUND(VLOOKUP($B14,DRE!$B:$XFD,MATCH(P$2,DRE!$B$3:$XFD$3,0),FALSE),-3)</f>
        <v>428666000</v>
      </c>
      <c r="Q14" s="174">
        <f>ROUND(VLOOKUP($B14,DRE!$B:$XFD,MATCH(Q$2,DRE!$B$3:$XFD$3,0),FALSE),-3)</f>
        <v>193802000</v>
      </c>
      <c r="R14" s="174">
        <f>ROUND(VLOOKUP($B14,DRE!$B:$XFD,MATCH(R$2,DRE!$B$3:$XFD$3,0),FALSE),-3)</f>
        <v>-42000</v>
      </c>
      <c r="S14" s="174">
        <f>ROUND(VLOOKUP($B14,DRE!$B:$XFD,MATCH(S$2,DRE!$B$3:$XFD$3,0),FALSE),-3)</f>
        <v>-60000</v>
      </c>
      <c r="T14" s="174">
        <f>ROUND(VLOOKUP($B14,DRE!$B:$XFD,MATCH(T$2,DRE!$B$3:$XFD$3,0),FALSE),-3)</f>
        <v>193820000</v>
      </c>
      <c r="U14" s="174">
        <f>ROUND(VLOOKUP($B14,DRE!$B:$XFD,MATCH(U$2,DRE!$B$3:$XFD$3,0),FALSE),-3)</f>
        <v>-18000</v>
      </c>
    </row>
    <row r="15" spans="2:22" ht="15" customHeight="1">
      <c r="B15" s="164" t="s">
        <v>1150</v>
      </c>
      <c r="C15" s="284"/>
      <c r="D15" s="284"/>
      <c r="E15" s="175">
        <f t="shared" ref="E15:F15" si="6">E11-E14</f>
        <v>194.12000000476837</v>
      </c>
      <c r="F15" s="175">
        <f t="shared" si="6"/>
        <v>-70</v>
      </c>
      <c r="G15" s="175">
        <f t="shared" ref="G15:L15" si="7">G11-G14</f>
        <v>0</v>
      </c>
      <c r="H15" s="175">
        <f t="shared" si="7"/>
        <v>0</v>
      </c>
      <c r="I15" s="175">
        <f t="shared" si="7"/>
        <v>487.75999999046326</v>
      </c>
      <c r="J15" s="175">
        <f t="shared" si="7"/>
        <v>160.40999984741211</v>
      </c>
      <c r="K15" s="175">
        <f t="shared" si="7"/>
        <v>344.99000000953674</v>
      </c>
      <c r="L15" s="175">
        <f t="shared" si="7"/>
        <v>0</v>
      </c>
      <c r="M15" s="175">
        <f t="shared" ref="M15" si="8">M11-M14</f>
        <v>-499</v>
      </c>
      <c r="N15" s="175">
        <f>N11-N14</f>
        <v>2</v>
      </c>
      <c r="O15" s="175">
        <f>O11-O14</f>
        <v>0</v>
      </c>
      <c r="P15" s="175">
        <f>P11-P14</f>
        <v>0</v>
      </c>
      <c r="Q15" s="175">
        <f>Q11-Q14</f>
        <v>-499</v>
      </c>
      <c r="R15" s="175">
        <f>R11-R14</f>
        <v>0</v>
      </c>
      <c r="S15" s="175">
        <f t="shared" ref="S15:U15" si="9">S11-S14</f>
        <v>1</v>
      </c>
      <c r="T15" s="175">
        <f t="shared" si="9"/>
        <v>0</v>
      </c>
      <c r="U15" s="175" t="e">
        <f t="shared" si="9"/>
        <v>#N/A</v>
      </c>
    </row>
    <row r="16" spans="2:22" ht="15" customHeight="1">
      <c r="P16" s="175"/>
      <c r="Q16" s="175"/>
      <c r="R16" s="175"/>
      <c r="S16" s="175"/>
      <c r="T16" s="175"/>
      <c r="U16" s="175"/>
    </row>
    <row r="17" spans="16:21" ht="15" customHeight="1">
      <c r="P17" s="175"/>
      <c r="Q17" s="175"/>
      <c r="R17" s="175"/>
      <c r="S17" s="175"/>
      <c r="T17" s="175"/>
      <c r="U17" s="175"/>
    </row>
  </sheetData>
  <phoneticPr fontId="41" type="noConversion"/>
  <conditionalFormatting sqref="C4">
    <cfRule type="cellIs" dxfId="8" priority="1" operator="lessThan">
      <formula>0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  <ignoredErrors>
    <ignoredError sqref="N4:O4" formula="1"/>
  </ignoredError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F84D3-FAE5-4DEE-A336-956D340C4F99}">
  <dimension ref="B3:S13"/>
  <sheetViews>
    <sheetView showGridLines="0" zoomScale="90" zoomScaleNormal="90" workbookViewId="0">
      <selection activeCell="F9" sqref="F9"/>
    </sheetView>
  </sheetViews>
  <sheetFormatPr defaultColWidth="9.1796875" defaultRowHeight="15" customHeight="1" outlineLevelCol="1"/>
  <cols>
    <col min="1" max="1" width="1.7265625" style="373" customWidth="1"/>
    <col min="2" max="2" width="52.453125" style="373" customWidth="1"/>
    <col min="3" max="4" width="16.7265625" style="373" customWidth="1"/>
    <col min="5" max="10" width="16.7265625" style="373" hidden="1" customWidth="1" outlineLevel="1"/>
    <col min="11" max="11" width="16.7265625" style="373" customWidth="1" collapsed="1"/>
    <col min="12" max="12" width="16.7265625" style="373" customWidth="1"/>
    <col min="13" max="15" width="16.7265625" style="373" hidden="1" customWidth="1" outlineLevel="1"/>
    <col min="16" max="16" width="12.7265625" style="373" hidden="1" customWidth="1" outlineLevel="1"/>
    <col min="17" max="17" width="12.26953125" style="373" hidden="1" customWidth="1" outlineLevel="1"/>
    <col min="18" max="18" width="13" style="373" hidden="1" customWidth="1" outlineLevel="1" collapsed="1"/>
    <col min="19" max="19" width="9.1796875" style="373" collapsed="1"/>
    <col min="20" max="16384" width="9.1796875" style="373"/>
  </cols>
  <sheetData>
    <row r="3" spans="2:18" ht="21" customHeight="1">
      <c r="B3" s="716" t="s">
        <v>1393</v>
      </c>
      <c r="C3" s="718" t="s">
        <v>1463</v>
      </c>
      <c r="D3" s="718" t="s">
        <v>1464</v>
      </c>
      <c r="E3" s="717" t="s">
        <v>1152</v>
      </c>
      <c r="F3" s="717" t="s">
        <v>1153</v>
      </c>
      <c r="G3" s="717" t="s">
        <v>1154</v>
      </c>
      <c r="H3" s="717">
        <v>2022</v>
      </c>
      <c r="I3" s="718" t="s">
        <v>1154</v>
      </c>
      <c r="J3" s="718" t="s">
        <v>1155</v>
      </c>
      <c r="K3" s="718" t="s">
        <v>1156</v>
      </c>
      <c r="L3" s="718" t="s">
        <v>1157</v>
      </c>
      <c r="M3" s="718" t="s">
        <v>1158</v>
      </c>
      <c r="N3" s="718" t="s">
        <v>1159</v>
      </c>
      <c r="O3" s="718" t="s">
        <v>1160</v>
      </c>
      <c r="P3" s="432">
        <v>2021</v>
      </c>
      <c r="Q3" s="372" t="s">
        <v>1166</v>
      </c>
      <c r="R3" s="376" t="s">
        <v>1161</v>
      </c>
    </row>
    <row r="4" spans="2:18" ht="21" customHeight="1">
      <c r="B4" s="719" t="s">
        <v>1302</v>
      </c>
      <c r="C4" s="720"/>
      <c r="D4" s="720"/>
      <c r="E4" s="720"/>
      <c r="F4" s="720"/>
      <c r="G4" s="720"/>
      <c r="H4" s="720"/>
      <c r="I4" s="721"/>
      <c r="J4" s="721"/>
      <c r="K4" s="721"/>
      <c r="L4" s="721"/>
      <c r="M4" s="721"/>
      <c r="N4" s="721"/>
      <c r="O4" s="721"/>
      <c r="P4" s="311"/>
      <c r="Q4" s="311"/>
      <c r="R4" s="310"/>
    </row>
    <row r="5" spans="2:18" ht="21" customHeight="1">
      <c r="B5" s="722" t="s">
        <v>1400</v>
      </c>
      <c r="C5" s="723">
        <f>488258541.57-(100)</f>
        <v>488258441.56999999</v>
      </c>
      <c r="D5" s="723">
        <v>1409622484.2200003</v>
      </c>
      <c r="E5" s="723">
        <v>921363942.6500001</v>
      </c>
      <c r="F5" s="723">
        <v>470414090.35999995</v>
      </c>
      <c r="G5" s="723">
        <v>1031337535.1900001</v>
      </c>
      <c r="H5" s="723">
        <f>I5+N5</f>
        <v>2011076896.4100001</v>
      </c>
      <c r="I5" s="723">
        <f>J5+K5+(100)</f>
        <v>1031337535.1900001</v>
      </c>
      <c r="J5" s="723">
        <v>491287891.18000001</v>
      </c>
      <c r="K5" s="723">
        <v>540049544.00999999</v>
      </c>
      <c r="L5" s="723">
        <v>1519788905.23</v>
      </c>
      <c r="M5" s="723">
        <v>494336935.82000005</v>
      </c>
      <c r="N5" s="723">
        <f>(M5+O5)</f>
        <v>979739361.22000003</v>
      </c>
      <c r="O5" s="723">
        <v>485402425.40000004</v>
      </c>
      <c r="P5" s="374">
        <v>227376787.16</v>
      </c>
      <c r="Q5" s="392">
        <v>0</v>
      </c>
      <c r="R5" s="374">
        <v>485402425.40000004</v>
      </c>
    </row>
    <row r="6" spans="2:18" ht="21" customHeight="1">
      <c r="B6" s="724" t="s">
        <v>1401</v>
      </c>
      <c r="C6" s="725">
        <v>149815.64000000001</v>
      </c>
      <c r="D6" s="725">
        <v>387772.9</v>
      </c>
      <c r="E6" s="725">
        <v>237957.26</v>
      </c>
      <c r="F6" s="725">
        <v>116704.54000000001</v>
      </c>
      <c r="G6" s="725">
        <v>297439.23</v>
      </c>
      <c r="H6" s="725">
        <f>I6+N6</f>
        <v>649791.35</v>
      </c>
      <c r="I6" s="725">
        <f>J6+K6</f>
        <v>297439.23</v>
      </c>
      <c r="J6" s="725">
        <v>110978.32999999999</v>
      </c>
      <c r="K6" s="725">
        <f>186660.9-200</f>
        <v>186460.9</v>
      </c>
      <c r="L6" s="725">
        <v>538966.48</v>
      </c>
      <c r="M6" s="725">
        <v>246352.12</v>
      </c>
      <c r="N6" s="725">
        <f>M6+O6</f>
        <v>352352.12</v>
      </c>
      <c r="O6" s="725">
        <f>ROUND(105953.46,-3)</f>
        <v>106000</v>
      </c>
      <c r="P6" s="393">
        <v>0</v>
      </c>
      <c r="Q6" s="393">
        <v>0</v>
      </c>
      <c r="R6" s="377">
        <f>ROUND(105953.46,-3)</f>
        <v>106000</v>
      </c>
    </row>
    <row r="7" spans="2:18" ht="21" customHeight="1">
      <c r="B7" s="726" t="s">
        <v>1402</v>
      </c>
      <c r="C7" s="725">
        <v>0</v>
      </c>
      <c r="D7" s="725">
        <v>0</v>
      </c>
      <c r="E7" s="725">
        <v>0</v>
      </c>
      <c r="F7" s="725">
        <v>0</v>
      </c>
      <c r="G7" s="725">
        <v>0</v>
      </c>
      <c r="H7" s="725">
        <f>I7+N7</f>
        <v>720000</v>
      </c>
      <c r="I7" s="725">
        <f>J7+K7</f>
        <v>0</v>
      </c>
      <c r="J7" s="725">
        <v>0</v>
      </c>
      <c r="K7" s="725">
        <v>0</v>
      </c>
      <c r="L7" s="725">
        <v>720204.1</v>
      </c>
      <c r="M7" s="725">
        <v>0</v>
      </c>
      <c r="N7" s="725">
        <f>M7+O7</f>
        <v>720000</v>
      </c>
      <c r="O7" s="725">
        <f>ROUND(720204.1,-3)</f>
        <v>720000</v>
      </c>
      <c r="P7" s="393">
        <v>0</v>
      </c>
      <c r="Q7" s="393">
        <v>0</v>
      </c>
      <c r="R7" s="377">
        <f>ROUND(720204.1,-3)</f>
        <v>720000</v>
      </c>
    </row>
    <row r="8" spans="2:18" ht="21" customHeight="1">
      <c r="B8" s="724" t="s">
        <v>1403</v>
      </c>
      <c r="C8" s="725">
        <v>2867293.53</v>
      </c>
      <c r="D8" s="725">
        <v>2869177.15</v>
      </c>
      <c r="E8" s="725">
        <v>1883.6200000000001</v>
      </c>
      <c r="F8" s="725">
        <v>1883.6200000000001</v>
      </c>
      <c r="G8" s="725">
        <v>484599.36</v>
      </c>
      <c r="H8" s="725">
        <f>I8+N8</f>
        <v>918893.44</v>
      </c>
      <c r="I8" s="725">
        <f t="shared" ref="I8" si="0">J8+K8</f>
        <v>484599.36</v>
      </c>
      <c r="J8" s="725">
        <v>273095.15999999997</v>
      </c>
      <c r="K8" s="725">
        <v>211504.2</v>
      </c>
      <c r="L8" s="725">
        <v>645798.28</v>
      </c>
      <c r="M8" s="725">
        <v>434294.08</v>
      </c>
      <c r="N8" s="727">
        <f>M8+O8</f>
        <v>434294.08</v>
      </c>
      <c r="O8" s="728">
        <v>0</v>
      </c>
      <c r="P8" s="375">
        <v>170144.17</v>
      </c>
      <c r="Q8" s="394">
        <v>0</v>
      </c>
      <c r="R8" s="419">
        <v>0</v>
      </c>
    </row>
    <row r="9" spans="2:18" ht="21" customHeight="1">
      <c r="B9" s="719" t="s">
        <v>1230</v>
      </c>
      <c r="C9" s="729">
        <f>SUM(C5:C8)-(100)</f>
        <v>491275450.73999995</v>
      </c>
      <c r="D9" s="729">
        <f>SUM(D5:D8)</f>
        <v>1412879434.2700005</v>
      </c>
      <c r="E9" s="729">
        <f>SUM(E5:E8)</f>
        <v>921603783.53000009</v>
      </c>
      <c r="F9" s="729">
        <f>SUM(F5:F8)</f>
        <v>470532678.51999998</v>
      </c>
      <c r="G9" s="729">
        <v>1032119573.7800001</v>
      </c>
      <c r="H9" s="729">
        <f>SUM(H5:H8)</f>
        <v>2013365581.2</v>
      </c>
      <c r="I9" s="729">
        <f t="shared" ref="I9:N9" si="1">SUM(I5:I8)</f>
        <v>1032119573.7800001</v>
      </c>
      <c r="J9" s="729">
        <f t="shared" si="1"/>
        <v>491671964.67000002</v>
      </c>
      <c r="K9" s="729">
        <f t="shared" si="1"/>
        <v>540447509.11000001</v>
      </c>
      <c r="L9" s="729">
        <f t="shared" si="1"/>
        <v>1521693874.0899999</v>
      </c>
      <c r="M9" s="729">
        <f t="shared" si="1"/>
        <v>495017582.02000004</v>
      </c>
      <c r="N9" s="729">
        <f t="shared" si="1"/>
        <v>981246007.42000008</v>
      </c>
      <c r="O9" s="729">
        <f>SUM(O5:O7)</f>
        <v>486228425.40000004</v>
      </c>
      <c r="P9" s="311">
        <f>P5+P8</f>
        <v>227546931.32999998</v>
      </c>
      <c r="Q9" s="378">
        <f t="shared" ref="Q9" si="2">SUM(Q5:Q8)</f>
        <v>0</v>
      </c>
      <c r="R9" s="378">
        <f>SUM(R5:R7)</f>
        <v>486228425.40000004</v>
      </c>
    </row>
    <row r="13" spans="2:18" ht="15" customHeight="1">
      <c r="E13" s="452"/>
      <c r="F13" s="452"/>
    </row>
  </sheetData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86F9B-926B-43F8-B78B-01410F36E910}">
  <dimension ref="B2:P13"/>
  <sheetViews>
    <sheetView showGridLines="0" zoomScaleNormal="100" workbookViewId="0">
      <selection activeCell="F9" sqref="F9"/>
    </sheetView>
  </sheetViews>
  <sheetFormatPr defaultColWidth="8.81640625" defaultRowHeight="15" customHeight="1" outlineLevelCol="1"/>
  <cols>
    <col min="1" max="1" width="1.7265625" style="171" customWidth="1"/>
    <col min="2" max="2" width="36.81640625" style="171" customWidth="1"/>
    <col min="3" max="3" width="39.453125" style="171" hidden="1" customWidth="1" outlineLevel="1"/>
    <col min="4" max="4" width="16.7265625" style="171" customWidth="1" collapsed="1"/>
    <col min="5" max="5" width="16.7265625" style="171" customWidth="1"/>
    <col min="6" max="7" width="9.1796875" style="171" hidden="1" customWidth="1" outlineLevel="1"/>
    <col min="8" max="8" width="16.7265625" style="171" customWidth="1" collapsed="1"/>
    <col min="9" max="9" width="16.7265625" style="171" customWidth="1"/>
    <col min="10" max="10" width="9.1796875" style="171" hidden="1" customWidth="1" outlineLevel="1"/>
    <col min="11" max="11" width="9.453125" style="171" hidden="1" customWidth="1" outlineLevel="1"/>
    <col min="12" max="12" width="8.81640625" style="171" collapsed="1"/>
    <col min="13" max="15" width="8.81640625" style="171"/>
    <col min="16" max="16" width="13.54296875" style="171" bestFit="1" customWidth="1"/>
    <col min="17" max="16384" width="8.81640625" style="171"/>
  </cols>
  <sheetData>
    <row r="2" spans="2:16" ht="15" customHeight="1">
      <c r="K2" s="455"/>
    </row>
    <row r="3" spans="2:16" ht="15" customHeight="1">
      <c r="K3" s="456"/>
    </row>
    <row r="4" spans="2:16" ht="21" customHeight="1">
      <c r="B4" s="730" t="s">
        <v>1181</v>
      </c>
      <c r="C4" s="731"/>
      <c r="D4" s="660" t="s">
        <v>1463</v>
      </c>
      <c r="E4" s="660" t="s">
        <v>1464</v>
      </c>
      <c r="F4" s="660" t="s">
        <v>1152</v>
      </c>
      <c r="G4" s="660" t="s">
        <v>1153</v>
      </c>
      <c r="H4" s="660" t="s">
        <v>1156</v>
      </c>
      <c r="I4" s="660" t="s">
        <v>1157</v>
      </c>
      <c r="J4" s="660" t="s">
        <v>1159</v>
      </c>
      <c r="K4" s="660" t="s">
        <v>1160</v>
      </c>
    </row>
    <row r="5" spans="2:16" ht="21" customHeight="1">
      <c r="B5" s="669" t="s">
        <v>1302</v>
      </c>
      <c r="C5" s="713"/>
      <c r="D5" s="669"/>
      <c r="E5" s="669"/>
      <c r="F5" s="669"/>
      <c r="G5" s="669"/>
      <c r="H5" s="669"/>
      <c r="I5" s="669"/>
      <c r="J5" s="669"/>
      <c r="K5" s="669"/>
    </row>
    <row r="6" spans="2:16" ht="20.149999999999999" customHeight="1">
      <c r="B6" s="732" t="s">
        <v>1404</v>
      </c>
      <c r="C6" s="733" t="s">
        <v>1395</v>
      </c>
      <c r="D6" s="734">
        <f>-'N10'!E5</f>
        <v>21655320.870000001</v>
      </c>
      <c r="E6" s="734">
        <v>62329255.710000001</v>
      </c>
      <c r="F6" s="734">
        <v>40673934.840000004</v>
      </c>
      <c r="G6" s="734">
        <v>20583728.52</v>
      </c>
      <c r="H6" s="734">
        <f>-'N10'!L5</f>
        <v>22683000</v>
      </c>
      <c r="I6" s="734">
        <f>-'N10'!M5</f>
        <v>62916000</v>
      </c>
      <c r="J6" s="734">
        <v>40232000</v>
      </c>
      <c r="K6" s="734">
        <f>19819653.58-160</f>
        <v>19819493.579999998</v>
      </c>
    </row>
    <row r="7" spans="2:16" ht="20.149999999999999" customHeight="1">
      <c r="B7" s="732" t="s">
        <v>1405</v>
      </c>
      <c r="C7" s="733" t="s">
        <v>1397</v>
      </c>
      <c r="D7" s="734">
        <f>-'N10'!E6</f>
        <v>3518989.64</v>
      </c>
      <c r="E7" s="734">
        <v>10128504.060000001</v>
      </c>
      <c r="F7" s="734">
        <v>6609514.4199999999</v>
      </c>
      <c r="G7" s="734">
        <v>3344855.89</v>
      </c>
      <c r="H7" s="734">
        <f>-'N10'!L6</f>
        <v>3686000</v>
      </c>
      <c r="I7" s="734">
        <f>-'N10'!M6</f>
        <v>10224000</v>
      </c>
      <c r="J7" s="734">
        <v>6537857.6699999999</v>
      </c>
      <c r="K7" s="734">
        <v>3220693.7</v>
      </c>
      <c r="P7" s="422"/>
    </row>
    <row r="8" spans="2:16" ht="20.149999999999999" customHeight="1">
      <c r="B8" s="735" t="s">
        <v>1406</v>
      </c>
      <c r="C8" s="733" t="s">
        <v>1399</v>
      </c>
      <c r="D8" s="710">
        <f>-'N10'!E7</f>
        <v>9890136.2800000012</v>
      </c>
      <c r="E8" s="710">
        <v>28453452.41</v>
      </c>
      <c r="F8" s="710">
        <v>18563316.129999999</v>
      </c>
      <c r="G8" s="710">
        <v>9477700.7300000004</v>
      </c>
      <c r="H8" s="734">
        <f>-'N10'!L7</f>
        <v>10856501</v>
      </c>
      <c r="I8" s="734">
        <f>-'N10'!M7</f>
        <v>30504499</v>
      </c>
      <c r="J8" s="710">
        <v>19647509.300000001</v>
      </c>
      <c r="K8" s="710">
        <v>9746916.8900000006</v>
      </c>
    </row>
    <row r="9" spans="2:16" ht="21" customHeight="1">
      <c r="B9" s="736" t="s">
        <v>1230</v>
      </c>
      <c r="C9" s="737"/>
      <c r="D9" s="715">
        <f>SUM(D5:D8)</f>
        <v>35064446.790000007</v>
      </c>
      <c r="E9" s="715">
        <f>SUM(E5:E8)</f>
        <v>100911212.17999999</v>
      </c>
      <c r="F9" s="715">
        <f>SUM(F5:F8)+300</f>
        <v>65847065.390000001</v>
      </c>
      <c r="G9" s="715">
        <f>SUM(G5:G8)+300</f>
        <v>33406585.140000001</v>
      </c>
      <c r="H9" s="715">
        <f>SUM(H5:H8)</f>
        <v>37225501</v>
      </c>
      <c r="I9" s="715">
        <f>SUM(I5:I8)</f>
        <v>103644499</v>
      </c>
      <c r="J9" s="715">
        <v>66418000</v>
      </c>
      <c r="K9" s="715">
        <f>SUM(K6:K8)</f>
        <v>32787104.169999998</v>
      </c>
    </row>
    <row r="11" spans="2:16" s="166" customFormat="1" ht="18" customHeight="1">
      <c r="B11" s="163" t="s">
        <v>1149</v>
      </c>
      <c r="C11" s="163"/>
      <c r="D11" s="172"/>
      <c r="E11" s="172"/>
      <c r="F11" s="172"/>
      <c r="G11" s="172"/>
      <c r="H11" s="172"/>
      <c r="I11" s="172"/>
      <c r="J11" s="172"/>
      <c r="K11" s="172"/>
    </row>
    <row r="12" spans="2:16" s="166" customFormat="1" ht="18" customHeight="1">
      <c r="B12" s="173"/>
      <c r="C12" s="278"/>
      <c r="D12" s="174">
        <v>0</v>
      </c>
      <c r="E12" s="174">
        <v>0</v>
      </c>
      <c r="F12" s="174">
        <v>0</v>
      </c>
      <c r="G12" s="174">
        <v>0</v>
      </c>
      <c r="H12" s="174">
        <v>0</v>
      </c>
      <c r="I12" s="174">
        <v>0</v>
      </c>
      <c r="J12" s="174"/>
      <c r="K12" s="174">
        <v>0</v>
      </c>
    </row>
    <row r="13" spans="2:16" s="166" customFormat="1" ht="18" customHeight="1">
      <c r="B13" s="229" t="s">
        <v>1150</v>
      </c>
      <c r="C13" s="277"/>
      <c r="D13" s="175"/>
      <c r="E13" s="175">
        <f>ROUND(E9-E12,-3)</f>
        <v>100911000</v>
      </c>
      <c r="F13" s="175">
        <f>ROUND(F9-F12,-3)</f>
        <v>65847000</v>
      </c>
      <c r="G13" s="175">
        <f t="shared" ref="G13:K13" si="0">ROUND(G9-G12,-3)</f>
        <v>33407000</v>
      </c>
      <c r="H13" s="175">
        <f>ROUND(H9-H12,-3)</f>
        <v>37226000</v>
      </c>
      <c r="I13" s="175">
        <f>ROUND(I9-I12,-3)</f>
        <v>103644000</v>
      </c>
      <c r="J13" s="175"/>
      <c r="K13" s="175">
        <f t="shared" si="0"/>
        <v>32787000</v>
      </c>
    </row>
  </sheetData>
  <conditionalFormatting sqref="B5:C9">
    <cfRule type="cellIs" dxfId="7" priority="9" operator="lessThan">
      <formula>0</formula>
    </cfRule>
  </conditionalFormatting>
  <conditionalFormatting sqref="D5:K5">
    <cfRule type="cellIs" dxfId="6" priority="1" operator="lessThan">
      <formula>0</formula>
    </cfRule>
  </conditionalFormatting>
  <conditionalFormatting sqref="K2:K3">
    <cfRule type="cellIs" dxfId="5" priority="8" operator="lessThan">
      <formula>0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C585D-3433-483F-8B88-0BAE1824CC4D}">
  <dimension ref="B2:T9"/>
  <sheetViews>
    <sheetView showGridLines="0" workbookViewId="0">
      <selection activeCell="F9" sqref="F9"/>
    </sheetView>
  </sheetViews>
  <sheetFormatPr defaultColWidth="9.1796875" defaultRowHeight="12.5" outlineLevelCol="1"/>
  <cols>
    <col min="1" max="1" width="9.1796875" style="380"/>
    <col min="2" max="2" width="45.453125" style="380" bestFit="1" customWidth="1"/>
    <col min="3" max="3" width="22" style="380" hidden="1" customWidth="1"/>
    <col min="4" max="5" width="16.7265625" style="380" customWidth="1"/>
    <col min="6" max="7" width="15.54296875" style="380" hidden="1" customWidth="1" outlineLevel="1"/>
    <col min="8" max="11" width="16.7265625" style="380" hidden="1" customWidth="1" outlineLevel="1"/>
    <col min="12" max="12" width="16.7265625" style="380" customWidth="1" collapsed="1"/>
    <col min="13" max="13" width="16.7265625" style="380" customWidth="1"/>
    <col min="14" max="15" width="16.7265625" style="380" hidden="1" customWidth="1" outlineLevel="1"/>
    <col min="16" max="16" width="15.7265625" style="380" hidden="1" customWidth="1" outlineLevel="1"/>
    <col min="17" max="17" width="12.453125" style="380" hidden="1" customWidth="1" outlineLevel="1"/>
    <col min="18" max="18" width="11.7265625" style="380" hidden="1" customWidth="1" outlineLevel="1"/>
    <col min="19" max="19" width="9.1796875" style="380" hidden="1" customWidth="1" outlineLevel="1"/>
    <col min="20" max="20" width="9.1796875" style="380" collapsed="1"/>
    <col min="21" max="16384" width="9.1796875" style="380"/>
  </cols>
  <sheetData>
    <row r="2" spans="2:19" ht="21" customHeight="1">
      <c r="B2" s="754" t="s">
        <v>1407</v>
      </c>
      <c r="C2" s="755"/>
      <c r="D2" s="756" t="s">
        <v>1463</v>
      </c>
      <c r="E2" s="756" t="s">
        <v>1464</v>
      </c>
      <c r="F2" s="756" t="s">
        <v>1152</v>
      </c>
      <c r="G2" s="756" t="s">
        <v>1153</v>
      </c>
      <c r="H2" s="756" t="s">
        <v>1154</v>
      </c>
      <c r="I2" s="757">
        <v>2022</v>
      </c>
      <c r="J2" s="756" t="s">
        <v>1154</v>
      </c>
      <c r="K2" s="756" t="s">
        <v>1155</v>
      </c>
      <c r="L2" s="756" t="s">
        <v>1156</v>
      </c>
      <c r="M2" s="756" t="s">
        <v>1157</v>
      </c>
      <c r="N2" s="756" t="s">
        <v>1158</v>
      </c>
      <c r="O2" s="756" t="s">
        <v>1159</v>
      </c>
      <c r="P2" s="756" t="s">
        <v>1160</v>
      </c>
      <c r="Q2" s="379" t="s">
        <v>1408</v>
      </c>
      <c r="R2" s="379" t="s">
        <v>1162</v>
      </c>
      <c r="S2" s="382" t="s">
        <v>1163</v>
      </c>
    </row>
    <row r="3" spans="2:19" ht="21" customHeight="1">
      <c r="B3" s="767" t="s">
        <v>1409</v>
      </c>
      <c r="C3" s="758"/>
      <c r="D3" s="759">
        <f>SUM(D4:D5)</f>
        <v>25799831.84</v>
      </c>
      <c r="E3" s="759">
        <f>SUM(E4:E5)</f>
        <v>75734046.199999988</v>
      </c>
      <c r="F3" s="759">
        <f>SUM(F4:F5)</f>
        <v>49934314.359999999</v>
      </c>
      <c r="G3" s="759">
        <f>SUM(G4:G5)</f>
        <v>23406920.169999998</v>
      </c>
      <c r="H3" s="759">
        <v>50791755.039999999</v>
      </c>
      <c r="I3" s="759">
        <f>I4+I5+(200)</f>
        <v>100352755.03999999</v>
      </c>
      <c r="J3" s="759">
        <f>J4+J5+(250)</f>
        <v>50791755.039999999</v>
      </c>
      <c r="K3" s="759">
        <f>SUM(K4:K5)+(500)</f>
        <v>24078541.530000001</v>
      </c>
      <c r="L3" s="759">
        <f>SUM(L4:L5)</f>
        <v>26713463.509999998</v>
      </c>
      <c r="M3" s="759">
        <f>SUM(M4:M5)</f>
        <v>76274860.340000004</v>
      </c>
      <c r="N3" s="759">
        <f>SUM(N4:N5)</f>
        <v>25253763.789999999</v>
      </c>
      <c r="O3" s="759">
        <f>O4+O5</f>
        <v>49561000</v>
      </c>
      <c r="P3" s="759">
        <f>SUM(P4:P5)</f>
        <v>24307633.039999999</v>
      </c>
      <c r="Q3" s="383">
        <f>SUM(Q4:Q5)</f>
        <v>18214000</v>
      </c>
      <c r="R3" s="383">
        <v>0</v>
      </c>
      <c r="S3" s="383">
        <v>0</v>
      </c>
    </row>
    <row r="4" spans="2:19" ht="21" customHeight="1">
      <c r="B4" s="512" t="s">
        <v>1410</v>
      </c>
      <c r="C4" s="760"/>
      <c r="D4" s="761">
        <v>4084278.87</v>
      </c>
      <c r="E4" s="761">
        <v>12828495.289999999</v>
      </c>
      <c r="F4" s="761">
        <v>8744216.4199999999</v>
      </c>
      <c r="G4" s="761">
        <v>3783974.45</v>
      </c>
      <c r="H4" s="761">
        <v>10995943.960000001</v>
      </c>
      <c r="I4" s="762">
        <f>J4+O4+(50)</f>
        <v>26541993.960000001</v>
      </c>
      <c r="J4" s="761">
        <f>K4+L4</f>
        <v>10995943.960000001</v>
      </c>
      <c r="K4" s="761">
        <f>4709262.28+(250)</f>
        <v>4709512.28</v>
      </c>
      <c r="L4" s="761">
        <v>6286431.6799999997</v>
      </c>
      <c r="M4" s="761">
        <v>21833155.77</v>
      </c>
      <c r="N4" s="761">
        <v>8398086.0500000007</v>
      </c>
      <c r="O4" s="761">
        <v>15546000</v>
      </c>
      <c r="P4" s="761">
        <v>7148638.04</v>
      </c>
      <c r="Q4" s="377">
        <v>4587000</v>
      </c>
      <c r="R4" s="377">
        <v>0</v>
      </c>
      <c r="S4" s="377">
        <v>0</v>
      </c>
    </row>
    <row r="5" spans="2:19" ht="21" customHeight="1">
      <c r="B5" s="512" t="s">
        <v>1411</v>
      </c>
      <c r="C5" s="760"/>
      <c r="D5" s="761">
        <f>21715452.97+(100)</f>
        <v>21715552.969999999</v>
      </c>
      <c r="E5" s="761">
        <v>62905550.909999996</v>
      </c>
      <c r="F5" s="761">
        <v>41190097.939999998</v>
      </c>
      <c r="G5" s="761">
        <v>19622945.719999999</v>
      </c>
      <c r="H5" s="761">
        <v>39795561.079999998</v>
      </c>
      <c r="I5" s="762">
        <f>J5+O5</f>
        <v>73810561.079999998</v>
      </c>
      <c r="J5" s="761">
        <f>L5+K5</f>
        <v>39795561.079999998</v>
      </c>
      <c r="K5" s="763">
        <v>19368529.25</v>
      </c>
      <c r="L5" s="763">
        <v>20427031.829999998</v>
      </c>
      <c r="M5" s="763">
        <v>54441704.57</v>
      </c>
      <c r="N5" s="763">
        <v>16855677.739999998</v>
      </c>
      <c r="O5" s="763">
        <v>34015000</v>
      </c>
      <c r="P5" s="763">
        <v>17158995</v>
      </c>
      <c r="Q5" s="375">
        <v>13627000</v>
      </c>
      <c r="R5" s="375">
        <v>0</v>
      </c>
      <c r="S5" s="375">
        <v>0</v>
      </c>
    </row>
    <row r="6" spans="2:19" ht="21" customHeight="1">
      <c r="B6" s="767" t="s">
        <v>1412</v>
      </c>
      <c r="C6" s="760"/>
      <c r="D6" s="764">
        <v>36085.599999999999</v>
      </c>
      <c r="E6" s="764">
        <v>324222.96999999997</v>
      </c>
      <c r="F6" s="764">
        <v>288137.37</v>
      </c>
      <c r="G6" s="764">
        <v>121146.07</v>
      </c>
      <c r="H6" s="764">
        <v>161069.79999999999</v>
      </c>
      <c r="I6" s="765">
        <f>J6+O6</f>
        <v>410069.8</v>
      </c>
      <c r="J6" s="764">
        <f>L6+K6</f>
        <v>161069.79999999999</v>
      </c>
      <c r="K6" s="766">
        <v>53466.16</v>
      </c>
      <c r="L6" s="766">
        <v>107603.64</v>
      </c>
      <c r="M6" s="766">
        <f>356925.28-(500)</f>
        <v>356425.28</v>
      </c>
      <c r="N6" s="766">
        <v>33808.82</v>
      </c>
      <c r="O6" s="766">
        <v>249000</v>
      </c>
      <c r="P6" s="766">
        <f>215512.82-100</f>
        <v>215412.82</v>
      </c>
      <c r="Q6" s="427">
        <v>0</v>
      </c>
      <c r="R6" s="375">
        <v>0</v>
      </c>
      <c r="S6" s="375">
        <v>0</v>
      </c>
    </row>
    <row r="7" spans="2:19" ht="21" customHeight="1">
      <c r="B7" s="767" t="s">
        <v>1278</v>
      </c>
      <c r="C7" s="768"/>
      <c r="D7" s="769">
        <v>41060.019999999997</v>
      </c>
      <c r="E7" s="769">
        <v>92970.11</v>
      </c>
      <c r="F7" s="769">
        <v>51910.09</v>
      </c>
      <c r="G7" s="769">
        <v>13430.98</v>
      </c>
      <c r="H7" s="769">
        <v>43273.86</v>
      </c>
      <c r="I7" s="769">
        <f>J7+O7</f>
        <v>49273.86</v>
      </c>
      <c r="J7" s="769">
        <f>L7+K7</f>
        <v>43273.86</v>
      </c>
      <c r="K7" s="769">
        <v>37369.120000000003</v>
      </c>
      <c r="L7" s="769">
        <v>5904.74</v>
      </c>
      <c r="M7" s="769">
        <f>11606.49</f>
        <v>11606.49</v>
      </c>
      <c r="N7" s="769"/>
      <c r="O7" s="769">
        <v>6000</v>
      </c>
      <c r="P7" s="769" t="s">
        <v>836</v>
      </c>
      <c r="Q7" s="428">
        <v>0</v>
      </c>
      <c r="R7" s="381">
        <v>0</v>
      </c>
      <c r="S7" s="381">
        <v>0</v>
      </c>
    </row>
    <row r="8" spans="2:19" ht="21" customHeight="1">
      <c r="B8" s="770" t="s">
        <v>1230</v>
      </c>
      <c r="C8" s="768"/>
      <c r="D8" s="828">
        <f>D3+D6+D7</f>
        <v>25876977.460000001</v>
      </c>
      <c r="E8" s="828">
        <f>E3+E6+E7</f>
        <v>76151239.279999986</v>
      </c>
      <c r="F8" s="828">
        <f>F3+F6+F7</f>
        <v>50274361.82</v>
      </c>
      <c r="G8" s="769">
        <f>G3+G6+G7</f>
        <v>23541497.219999999</v>
      </c>
      <c r="H8" s="769">
        <v>50996098.699999996</v>
      </c>
      <c r="I8" s="769">
        <f>I3+I6+I7</f>
        <v>100812098.69999999</v>
      </c>
      <c r="J8" s="769">
        <f>J3+J6+J7</f>
        <v>50996098.699999996</v>
      </c>
      <c r="K8" s="769">
        <f>K3+K6+K7</f>
        <v>24169376.810000002</v>
      </c>
      <c r="L8" s="769">
        <f>L3+L6+L7</f>
        <v>26826971.889999997</v>
      </c>
      <c r="M8" s="769">
        <f>M3+M6+M7</f>
        <v>76642892.109999999</v>
      </c>
      <c r="N8" s="769">
        <f>N3+N6</f>
        <v>25287572.609999999</v>
      </c>
      <c r="O8" s="769">
        <f>O3+O6+O7</f>
        <v>49816000</v>
      </c>
      <c r="P8" s="769">
        <f>P3+P6</f>
        <v>24523045.859999999</v>
      </c>
      <c r="Q8" s="381">
        <f>Q4+Q5</f>
        <v>18214000</v>
      </c>
      <c r="R8" s="381">
        <f>R4+R5</f>
        <v>0</v>
      </c>
      <c r="S8" s="381">
        <f>S4+S5</f>
        <v>0</v>
      </c>
    </row>
    <row r="9" spans="2:19" ht="15.75" customHeight="1">
      <c r="D9" s="829"/>
      <c r="E9" s="829"/>
      <c r="F9" s="829"/>
    </row>
  </sheetData>
  <pageMargins left="0.511811024" right="0.511811024" top="0.78740157499999996" bottom="0.78740157499999996" header="0.31496062000000002" footer="0.31496062000000002"/>
  <pageSetup paperSize="9" orientation="portrait" r:id="rId1"/>
  <ignoredErrors>
    <ignoredError sqref="P3:Q3 G3 L3 N3 D3:F3 M3 H3:K3" formulaRange="1"/>
    <ignoredError sqref="Q2" numberStoredAsText="1"/>
    <ignoredError sqref="O3" formula="1" formulaRange="1"/>
    <ignoredError sqref="O8" formula="1"/>
  </ignoredError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1AB98-3DAC-4BA7-AC96-F03B238AE14E}">
  <dimension ref="B2:G9"/>
  <sheetViews>
    <sheetView showGridLines="0" zoomScaleNormal="100" workbookViewId="0">
      <selection activeCell="F9" sqref="F9"/>
    </sheetView>
  </sheetViews>
  <sheetFormatPr defaultColWidth="8.81640625" defaultRowHeight="15" customHeight="1" outlineLevelCol="1"/>
  <cols>
    <col min="1" max="1" width="1.7265625" style="171" customWidth="1"/>
    <col min="2" max="2" width="30.54296875" style="171" bestFit="1" customWidth="1"/>
    <col min="3" max="4" width="16.7265625" style="171" customWidth="1"/>
    <col min="5" max="5" width="16.7265625" style="171" hidden="1" customWidth="1" outlineLevel="1"/>
    <col min="6" max="6" width="16.7265625" style="171" customWidth="1" collapsed="1"/>
    <col min="7" max="7" width="16.7265625" style="171" customWidth="1"/>
    <col min="8" max="16384" width="8.81640625" style="171"/>
  </cols>
  <sheetData>
    <row r="2" spans="2:7" ht="15" customHeight="1">
      <c r="C2" s="385"/>
      <c r="G2" s="385"/>
    </row>
    <row r="3" spans="2:7" ht="30" customHeight="1">
      <c r="B3" s="681" t="s">
        <v>1302</v>
      </c>
      <c r="C3" s="653" t="s">
        <v>1463</v>
      </c>
      <c r="D3" s="683" t="s">
        <v>1464</v>
      </c>
      <c r="E3" s="683" t="s">
        <v>1152</v>
      </c>
      <c r="F3" s="653" t="s">
        <v>1156</v>
      </c>
      <c r="G3" s="683" t="s">
        <v>1157</v>
      </c>
    </row>
    <row r="4" spans="2:7" ht="21" customHeight="1">
      <c r="B4" s="858" t="s">
        <v>1184</v>
      </c>
      <c r="C4" s="859">
        <f t="shared" ref="C4:D4" si="0">SUM(C5:C6)</f>
        <v>3980160.77</v>
      </c>
      <c r="D4" s="859">
        <f t="shared" si="0"/>
        <v>14429963.51</v>
      </c>
      <c r="E4" s="859">
        <f>SUM(E5:E6)</f>
        <v>10449802.74</v>
      </c>
      <c r="F4" s="859">
        <f t="shared" ref="F4:G4" si="1">SUM(F5:F6)</f>
        <v>2316173.91</v>
      </c>
      <c r="G4" s="859">
        <f t="shared" si="1"/>
        <v>3590233.8400000003</v>
      </c>
    </row>
    <row r="5" spans="2:7" ht="21" customHeight="1">
      <c r="B5" s="732" t="s">
        <v>1469</v>
      </c>
      <c r="C5" s="734">
        <v>3145266.58</v>
      </c>
      <c r="D5" s="734">
        <v>12271820.33</v>
      </c>
      <c r="E5" s="734">
        <v>9126553.75</v>
      </c>
      <c r="F5" s="734">
        <v>1877636.58</v>
      </c>
      <c r="G5" s="734">
        <v>2741369.22</v>
      </c>
    </row>
    <row r="6" spans="2:7" ht="21" customHeight="1">
      <c r="B6" s="534" t="s">
        <v>1470</v>
      </c>
      <c r="C6" s="591">
        <v>834894.19</v>
      </c>
      <c r="D6" s="591">
        <v>2158143.1800000002</v>
      </c>
      <c r="E6" s="591">
        <v>1323248.99</v>
      </c>
      <c r="F6" s="591">
        <v>438537.33</v>
      </c>
      <c r="G6" s="591">
        <v>848864.62</v>
      </c>
    </row>
    <row r="7" spans="2:7" ht="21" customHeight="1">
      <c r="B7" s="684" t="s">
        <v>1468</v>
      </c>
      <c r="C7" s="766">
        <v>6912213.5499999998</v>
      </c>
      <c r="D7" s="766">
        <v>24772324.960000001</v>
      </c>
      <c r="E7" s="766">
        <v>17860111.41</v>
      </c>
      <c r="F7" s="766">
        <v>0</v>
      </c>
      <c r="G7" s="766">
        <v>1231065.3799999999</v>
      </c>
    </row>
    <row r="8" spans="2:7" ht="21" customHeight="1">
      <c r="B8" s="860" t="s">
        <v>1188</v>
      </c>
      <c r="C8" s="766">
        <v>0</v>
      </c>
      <c r="D8" s="766">
        <v>0</v>
      </c>
      <c r="E8" s="766"/>
      <c r="F8" s="766">
        <v>-21401.75</v>
      </c>
      <c r="G8" s="766">
        <v>-21401.75</v>
      </c>
    </row>
    <row r="9" spans="2:7" ht="21" customHeight="1">
      <c r="B9" s="688" t="s">
        <v>1230</v>
      </c>
      <c r="C9" s="690">
        <f>SUM(C4,C7,C8)</f>
        <v>10892374.32</v>
      </c>
      <c r="D9" s="690">
        <f>SUM(D4,D7,D8)</f>
        <v>39202288.469999999</v>
      </c>
      <c r="E9" s="690">
        <f>SUM(E5:E7)</f>
        <v>28309914.149999999</v>
      </c>
      <c r="F9" s="690">
        <f>SUM(F4,F7,F8)</f>
        <v>2294772.16</v>
      </c>
      <c r="G9" s="690">
        <f>SUM(G4,G7,G8)</f>
        <v>4799897.4700000007</v>
      </c>
    </row>
  </sheetData>
  <conditionalFormatting sqref="B5:B9">
    <cfRule type="cellIs" dxfId="4" priority="1" operator="lessThan">
      <formula>0</formula>
    </cfRule>
  </conditionalFormatting>
  <conditionalFormatting sqref="C2 G2">
    <cfRule type="cellIs" dxfId="3" priority="13" operator="lessThan">
      <formula>0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  <ignoredErrors>
    <ignoredError sqref="E4:G4 C4:D4" formulaRange="1"/>
  </ignoredError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C4739-5229-4DB3-B275-F0C1642D1053}">
  <dimension ref="B2:X16"/>
  <sheetViews>
    <sheetView showGridLines="0" workbookViewId="0">
      <selection activeCell="F9" sqref="F9"/>
    </sheetView>
  </sheetViews>
  <sheetFormatPr defaultRowHeight="12.5" outlineLevelCol="1"/>
  <cols>
    <col min="2" max="2" width="44.1796875" bestFit="1" customWidth="1"/>
    <col min="3" max="4" width="16.7265625" customWidth="1"/>
    <col min="5" max="6" width="16.7265625" hidden="1" customWidth="1" outlineLevel="1"/>
    <col min="7" max="7" width="13.7265625" hidden="1" customWidth="1" outlineLevel="1"/>
    <col min="8" max="9" width="13.7265625" style="433" hidden="1" customWidth="1" outlineLevel="1"/>
    <col min="10" max="10" width="13.7265625" hidden="1" customWidth="1" outlineLevel="1"/>
    <col min="11" max="11" width="13.7265625" customWidth="1" collapsed="1"/>
    <col min="12" max="12" width="13.7265625" customWidth="1"/>
    <col min="13" max="14" width="13.7265625" hidden="1" customWidth="1" outlineLevel="1"/>
    <col min="15" max="15" width="16.7265625" hidden="1" customWidth="1" outlineLevel="1"/>
    <col min="16" max="16" width="7.26953125" style="433" hidden="1" customWidth="1" outlineLevel="1"/>
    <col min="17" max="23" width="7.54296875" hidden="1" customWidth="1" outlineLevel="1"/>
    <col min="24" max="24" width="9.1796875" collapsed="1"/>
  </cols>
  <sheetData>
    <row r="2" spans="2:23" ht="32.5" customHeight="1">
      <c r="B2" s="738" t="s">
        <v>1183</v>
      </c>
      <c r="C2" s="739" t="s">
        <v>1463</v>
      </c>
      <c r="D2" s="739" t="s">
        <v>1464</v>
      </c>
      <c r="E2" s="739" t="s">
        <v>1152</v>
      </c>
      <c r="F2" s="739" t="s">
        <v>1153</v>
      </c>
      <c r="G2" s="739" t="s">
        <v>1154</v>
      </c>
      <c r="H2" s="740">
        <v>2022</v>
      </c>
      <c r="I2" s="739" t="s">
        <v>1154</v>
      </c>
      <c r="J2" s="739" t="s">
        <v>1155</v>
      </c>
      <c r="K2" s="739" t="s">
        <v>1156</v>
      </c>
      <c r="L2" s="739" t="s">
        <v>1157</v>
      </c>
      <c r="M2" s="739" t="s">
        <v>1158</v>
      </c>
      <c r="N2" s="739" t="s">
        <v>1159</v>
      </c>
      <c r="O2" s="739" t="s">
        <v>1160</v>
      </c>
      <c r="P2" s="437">
        <v>2021</v>
      </c>
      <c r="Q2" s="382" t="s">
        <v>1161</v>
      </c>
      <c r="R2" s="382" t="s">
        <v>1413</v>
      </c>
      <c r="S2" s="382" t="s">
        <v>1163</v>
      </c>
      <c r="T2" s="382" t="s">
        <v>1162</v>
      </c>
      <c r="U2" s="382" t="s">
        <v>1165</v>
      </c>
      <c r="V2" s="382" t="s">
        <v>1164</v>
      </c>
      <c r="W2" s="382" t="s">
        <v>1166</v>
      </c>
    </row>
    <row r="3" spans="2:23" ht="21" customHeight="1">
      <c r="B3" s="512" t="s">
        <v>1414</v>
      </c>
      <c r="C3" s="741">
        <v>59491.950000000004</v>
      </c>
      <c r="D3" s="741">
        <v>262606.58</v>
      </c>
      <c r="E3" s="741">
        <v>203064.63</v>
      </c>
      <c r="F3" s="741">
        <v>84376.75</v>
      </c>
      <c r="G3" s="741">
        <v>335994.66000000003</v>
      </c>
      <c r="H3" s="741">
        <v>725284.8</v>
      </c>
      <c r="I3" s="741">
        <v>335994.66000000003</v>
      </c>
      <c r="J3" s="741">
        <v>172210.37</v>
      </c>
      <c r="K3" s="741">
        <v>163784.29</v>
      </c>
      <c r="L3" s="741">
        <v>553074.43000000005</v>
      </c>
      <c r="M3" s="741">
        <v>286928.59999999998</v>
      </c>
      <c r="N3" s="741">
        <v>389290.14</v>
      </c>
      <c r="O3" s="741">
        <v>102361.54000000001</v>
      </c>
      <c r="P3" s="435">
        <v>48845.65</v>
      </c>
      <c r="Q3" s="435">
        <v>48845.65</v>
      </c>
      <c r="R3" s="435">
        <v>48845.65</v>
      </c>
      <c r="S3" s="421">
        <v>0</v>
      </c>
      <c r="T3" s="421">
        <v>0</v>
      </c>
      <c r="U3" s="421">
        <v>0</v>
      </c>
      <c r="V3" s="421">
        <v>0</v>
      </c>
      <c r="W3" s="421">
        <v>0</v>
      </c>
    </row>
    <row r="4" spans="2:23" ht="21" customHeight="1">
      <c r="B4" s="512" t="s">
        <v>1467</v>
      </c>
      <c r="C4" s="855">
        <v>0</v>
      </c>
      <c r="D4" s="855">
        <v>79808.76999999999</v>
      </c>
      <c r="E4" s="855"/>
      <c r="F4" s="855"/>
      <c r="G4" s="855"/>
      <c r="H4" s="855"/>
      <c r="I4" s="855"/>
      <c r="J4" s="855"/>
      <c r="K4" s="855">
        <v>0</v>
      </c>
      <c r="L4" s="855">
        <v>0</v>
      </c>
      <c r="M4" s="855"/>
      <c r="N4" s="855"/>
      <c r="O4" s="855"/>
      <c r="P4" s="856"/>
      <c r="Q4" s="856"/>
      <c r="R4" s="856"/>
      <c r="S4" s="857"/>
      <c r="T4" s="857"/>
      <c r="U4" s="857"/>
      <c r="V4" s="857"/>
      <c r="W4" s="857"/>
    </row>
    <row r="5" spans="2:23" ht="18" customHeight="1">
      <c r="B5" s="742" t="s">
        <v>1230</v>
      </c>
      <c r="C5" s="743">
        <f>SUM(C3:C4)</f>
        <v>59491.950000000004</v>
      </c>
      <c r="D5" s="743">
        <f>SUM(D3:D4)</f>
        <v>342415.35</v>
      </c>
      <c r="E5" s="743">
        <f>SUM(E3)</f>
        <v>203064.63</v>
      </c>
      <c r="F5" s="743">
        <f t="shared" ref="F5" si="0">SUM(F3)</f>
        <v>84376.75</v>
      </c>
      <c r="G5" s="743">
        <v>335994.66000000003</v>
      </c>
      <c r="H5" s="743">
        <v>725284.8</v>
      </c>
      <c r="I5" s="743">
        <v>335994.66000000003</v>
      </c>
      <c r="J5" s="743">
        <v>172210.37</v>
      </c>
      <c r="K5" s="743">
        <v>163784.29</v>
      </c>
      <c r="L5" s="743">
        <v>553074.43000000005</v>
      </c>
      <c r="M5" s="743">
        <v>286928.59999999998</v>
      </c>
      <c r="N5" s="743">
        <v>389290.14</v>
      </c>
      <c r="O5" s="743">
        <v>102361.54000000001</v>
      </c>
      <c r="P5" s="436">
        <v>48845.65</v>
      </c>
      <c r="Q5" s="436">
        <f t="shared" ref="Q5:W5" si="1">SUM(Q3)</f>
        <v>48845.65</v>
      </c>
      <c r="R5" s="436">
        <f t="shared" si="1"/>
        <v>48845.65</v>
      </c>
      <c r="S5" s="434">
        <f t="shared" si="1"/>
        <v>0</v>
      </c>
      <c r="T5" s="434">
        <f t="shared" si="1"/>
        <v>0</v>
      </c>
      <c r="U5" s="434">
        <f t="shared" si="1"/>
        <v>0</v>
      </c>
      <c r="V5" s="434">
        <f t="shared" si="1"/>
        <v>0</v>
      </c>
      <c r="W5" s="434">
        <f t="shared" si="1"/>
        <v>0</v>
      </c>
    </row>
    <row r="6" spans="2:23">
      <c r="H6" s="125"/>
      <c r="I6" s="125"/>
      <c r="P6" s="125"/>
      <c r="U6" s="421"/>
      <c r="V6" s="421"/>
      <c r="W6" s="421"/>
    </row>
    <row r="9" spans="2:23">
      <c r="C9" s="4"/>
      <c r="D9" s="4"/>
    </row>
    <row r="10" spans="2:23">
      <c r="H10" s="125"/>
      <c r="I10" s="125"/>
      <c r="P10" s="125"/>
      <c r="Q10" s="125"/>
    </row>
    <row r="16" spans="2:23">
      <c r="B16" s="364"/>
      <c r="C16" s="364"/>
      <c r="D16" s="364"/>
      <c r="E16" s="364"/>
      <c r="F16" s="364"/>
      <c r="G16" s="364"/>
      <c r="H16" s="125"/>
      <c r="I16" s="125"/>
      <c r="P16" s="125"/>
    </row>
  </sheetData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Planilha45"/>
  <dimension ref="B1:C9"/>
  <sheetViews>
    <sheetView showGridLines="0" zoomScaleNormal="100" workbookViewId="0">
      <selection activeCell="F9" sqref="F9"/>
    </sheetView>
  </sheetViews>
  <sheetFormatPr defaultColWidth="9.1796875" defaultRowHeight="15" customHeight="1"/>
  <cols>
    <col min="1" max="1" width="1.7265625" style="171" customWidth="1"/>
    <col min="2" max="2" width="40.1796875" style="171" customWidth="1"/>
    <col min="3" max="3" width="35.1796875" style="171" customWidth="1"/>
    <col min="4" max="16384" width="9.1796875" style="171"/>
  </cols>
  <sheetData>
    <row r="1" spans="2:3" ht="15" customHeight="1">
      <c r="B1" s="423">
        <v>45107</v>
      </c>
      <c r="C1" s="228"/>
    </row>
    <row r="2" spans="2:3" ht="19.5" customHeight="1">
      <c r="B2" s="1035" t="s">
        <v>1415</v>
      </c>
      <c r="C2" s="1036"/>
    </row>
    <row r="3" spans="2:3" ht="15" customHeight="1">
      <c r="B3" s="744" t="s">
        <v>1416</v>
      </c>
      <c r="C3" s="744" t="s">
        <v>1417</v>
      </c>
    </row>
    <row r="4" spans="2:3" ht="5.25" customHeight="1">
      <c r="B4" s="539"/>
      <c r="C4" s="539"/>
    </row>
    <row r="5" spans="2:3" ht="21" customHeight="1">
      <c r="B5" s="676" t="s">
        <v>1418</v>
      </c>
      <c r="C5" s="588" t="s">
        <v>1419</v>
      </c>
    </row>
    <row r="6" spans="2:3" ht="21" customHeight="1">
      <c r="B6" s="676" t="s">
        <v>1420</v>
      </c>
      <c r="C6" s="588" t="s">
        <v>1421</v>
      </c>
    </row>
    <row r="7" spans="2:3" ht="21" customHeight="1">
      <c r="B7" s="676" t="s">
        <v>1422</v>
      </c>
      <c r="C7" s="588" t="s">
        <v>1421</v>
      </c>
    </row>
    <row r="8" spans="2:3" ht="21" customHeight="1">
      <c r="B8" s="676" t="s">
        <v>1423</v>
      </c>
      <c r="C8" s="588" t="s">
        <v>1421</v>
      </c>
    </row>
    <row r="9" spans="2:3" ht="21" customHeight="1">
      <c r="B9" s="745" t="s">
        <v>1424</v>
      </c>
      <c r="C9" s="611" t="s">
        <v>1421</v>
      </c>
    </row>
  </sheetData>
  <sortState xmlns:xlrd2="http://schemas.microsoft.com/office/spreadsheetml/2017/richdata2" ref="B6:C8">
    <sortCondition ref="B6:B8"/>
  </sortState>
  <mergeCells count="1">
    <mergeCell ref="B2:C2"/>
  </mergeCells>
  <conditionalFormatting sqref="B1">
    <cfRule type="cellIs" dxfId="2" priority="1" operator="lessThan">
      <formula>0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Planilha46"/>
  <dimension ref="A1:W13"/>
  <sheetViews>
    <sheetView showGridLines="0" zoomScale="90" zoomScaleNormal="90" workbookViewId="0">
      <selection activeCell="F9" sqref="F9"/>
    </sheetView>
  </sheetViews>
  <sheetFormatPr defaultColWidth="9.1796875" defaultRowHeight="15" customHeight="1" outlineLevelCol="1"/>
  <cols>
    <col min="1" max="1" width="1.7265625" style="313" customWidth="1"/>
    <col min="2" max="2" width="47.54296875" style="313" customWidth="1"/>
    <col min="3" max="3" width="43.453125" style="313" hidden="1" customWidth="1" outlineLevel="1"/>
    <col min="4" max="4" width="12.7265625" style="313" customWidth="1" collapsed="1"/>
    <col min="5" max="5" width="11.453125" style="313" customWidth="1"/>
    <col min="6" max="7" width="16.7265625" style="313" customWidth="1"/>
    <col min="8" max="12" width="16.7265625" style="313" hidden="1" customWidth="1" outlineLevel="1"/>
    <col min="13" max="13" width="16.7265625" style="313" customWidth="1" collapsed="1"/>
    <col min="14" max="14" width="16.7265625" style="313" customWidth="1"/>
    <col min="15" max="15" width="16.7265625" style="313" hidden="1" customWidth="1" outlineLevel="1"/>
    <col min="16" max="16" width="16.7265625" style="313" hidden="1" customWidth="1" outlineLevel="1" collapsed="1"/>
    <col min="17" max="19" width="16.7265625" style="313" hidden="1" customWidth="1" outlineLevel="1"/>
    <col min="20" max="21" width="16.7265625" style="313" hidden="1" customWidth="1" outlineLevel="1" collapsed="1"/>
    <col min="22" max="22" width="0" style="313" hidden="1" customWidth="1" outlineLevel="1" collapsed="1"/>
    <col min="23" max="23" width="9.1796875" style="313" collapsed="1"/>
    <col min="24" max="16384" width="9.1796875" style="313"/>
  </cols>
  <sheetData>
    <row r="1" spans="1:22" ht="15" customHeight="1">
      <c r="E1" s="429" t="s">
        <v>1160</v>
      </c>
      <c r="F1" s="425">
        <v>45198</v>
      </c>
      <c r="G1" s="425">
        <v>45107</v>
      </c>
      <c r="H1" s="425">
        <v>45016</v>
      </c>
      <c r="I1" s="425">
        <v>44925</v>
      </c>
      <c r="J1" s="314">
        <v>44834</v>
      </c>
      <c r="K1" s="314">
        <v>44742</v>
      </c>
      <c r="L1" s="314">
        <v>44651</v>
      </c>
      <c r="M1" s="314">
        <v>44561</v>
      </c>
      <c r="N1" s="314">
        <v>44469</v>
      </c>
      <c r="O1" s="314">
        <v>44377</v>
      </c>
    </row>
    <row r="2" spans="1:22" ht="30" customHeight="1">
      <c r="B2" s="1037" t="s">
        <v>1302</v>
      </c>
      <c r="C2" s="1037"/>
      <c r="D2" s="1037"/>
      <c r="E2" s="1037"/>
      <c r="F2" s="830">
        <v>45199</v>
      </c>
      <c r="G2" s="830">
        <v>45107</v>
      </c>
      <c r="H2" s="771">
        <v>45016</v>
      </c>
      <c r="I2" s="771">
        <v>44926</v>
      </c>
      <c r="J2" s="771">
        <v>44834</v>
      </c>
      <c r="K2" s="771">
        <v>44742</v>
      </c>
      <c r="L2" s="771">
        <v>44651</v>
      </c>
      <c r="M2" s="771">
        <v>44561</v>
      </c>
      <c r="N2" s="771">
        <v>44469</v>
      </c>
      <c r="O2" s="771">
        <v>44377</v>
      </c>
    </row>
    <row r="3" spans="1:22" ht="21" customHeight="1">
      <c r="B3" s="657" t="s">
        <v>1425</v>
      </c>
      <c r="C3" s="755"/>
      <c r="D3" s="698"/>
      <c r="E3" s="757" t="s">
        <v>1416</v>
      </c>
      <c r="F3" s="831">
        <f>SUM(F4:F4)</f>
        <v>880841568.08999991</v>
      </c>
      <c r="G3" s="831">
        <f>SUM(G4:G4)</f>
        <v>1720659130.47</v>
      </c>
      <c r="H3" s="772">
        <f>SUM(H4:H4)</f>
        <v>1475551822.6999998</v>
      </c>
      <c r="I3" s="772">
        <f>SUM(I4:I4)</f>
        <v>1199524000</v>
      </c>
      <c r="J3" s="772">
        <f t="shared" ref="J3:N3" si="0">SUM(J4:J4)</f>
        <v>909646000</v>
      </c>
      <c r="K3" s="772">
        <f t="shared" si="0"/>
        <v>612923000</v>
      </c>
      <c r="L3" s="772">
        <f t="shared" si="0"/>
        <v>347469000</v>
      </c>
      <c r="M3" s="772">
        <f t="shared" si="0"/>
        <v>184723000</v>
      </c>
      <c r="N3" s="772">
        <f t="shared" si="0"/>
        <v>50637000</v>
      </c>
      <c r="O3" s="772">
        <f t="shared" ref="O3:O5" si="1">SUM(O4:O4)</f>
        <v>0</v>
      </c>
    </row>
    <row r="4" spans="1:22" ht="21" customHeight="1">
      <c r="B4" s="773" t="s">
        <v>1307</v>
      </c>
      <c r="C4" s="774" t="s">
        <v>1307</v>
      </c>
      <c r="D4" s="775" t="s">
        <v>1108</v>
      </c>
      <c r="E4" s="775" t="s">
        <v>22</v>
      </c>
      <c r="F4" s="832">
        <v>880841568.08999991</v>
      </c>
      <c r="G4" s="832">
        <v>1720659130.47</v>
      </c>
      <c r="H4" s="776">
        <v>1475551822.6999998</v>
      </c>
      <c r="I4" s="776">
        <v>1199524000</v>
      </c>
      <c r="J4" s="776">
        <v>909646000</v>
      </c>
      <c r="K4" s="776">
        <v>612923000</v>
      </c>
      <c r="L4" s="776">
        <v>347469000</v>
      </c>
      <c r="M4" s="776">
        <v>184723000</v>
      </c>
      <c r="N4" s="776">
        <v>50637000</v>
      </c>
      <c r="O4" s="776">
        <v>0</v>
      </c>
    </row>
    <row r="5" spans="1:22" ht="21" customHeight="1">
      <c r="A5" s="289"/>
      <c r="B5" s="657" t="s">
        <v>1426</v>
      </c>
      <c r="C5" s="755"/>
      <c r="D5" s="698"/>
      <c r="E5" s="757" t="s">
        <v>1416</v>
      </c>
      <c r="F5" s="831">
        <f>SUM(F6:F6)</f>
        <v>11851170.639999989</v>
      </c>
      <c r="G5" s="831">
        <f>SUM(G6:G6)</f>
        <v>301238964.27999997</v>
      </c>
      <c r="H5" s="772">
        <f t="shared" ref="H5:N5" si="2">SUM(H6:H6)</f>
        <v>309652146.70000005</v>
      </c>
      <c r="I5" s="772">
        <f t="shared" si="2"/>
        <v>300123000</v>
      </c>
      <c r="J5" s="772">
        <f t="shared" si="2"/>
        <v>10701000</v>
      </c>
      <c r="K5" s="772">
        <f t="shared" si="2"/>
        <v>8044000</v>
      </c>
      <c r="L5" s="772">
        <f t="shared" si="2"/>
        <v>12981000</v>
      </c>
      <c r="M5" s="772">
        <f t="shared" si="2"/>
        <v>34834000</v>
      </c>
      <c r="N5" s="772">
        <f t="shared" si="2"/>
        <v>0</v>
      </c>
      <c r="O5" s="772">
        <f t="shared" si="1"/>
        <v>0</v>
      </c>
    </row>
    <row r="6" spans="1:22" ht="21" customHeight="1">
      <c r="A6" s="289"/>
      <c r="B6" s="773" t="s">
        <v>1351</v>
      </c>
      <c r="C6" s="774" t="s">
        <v>1351</v>
      </c>
      <c r="D6" s="775" t="s">
        <v>1132</v>
      </c>
      <c r="E6" s="775" t="s">
        <v>22</v>
      </c>
      <c r="F6" s="832">
        <v>11851170.639999989</v>
      </c>
      <c r="G6" s="832">
        <v>301238964.27999997</v>
      </c>
      <c r="H6" s="776">
        <v>309652146.70000005</v>
      </c>
      <c r="I6" s="776">
        <v>300123000</v>
      </c>
      <c r="J6" s="776">
        <v>10701000</v>
      </c>
      <c r="K6" s="776">
        <v>8044000</v>
      </c>
      <c r="L6" s="776">
        <v>12981000</v>
      </c>
      <c r="M6" s="776">
        <v>34834000</v>
      </c>
      <c r="N6" s="776">
        <v>0</v>
      </c>
      <c r="O6" s="776">
        <v>0</v>
      </c>
      <c r="P6" s="315"/>
      <c r="Q6" s="315"/>
    </row>
    <row r="7" spans="1:22" ht="21" customHeight="1">
      <c r="E7" s="316"/>
      <c r="F7" s="316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</row>
    <row r="8" spans="1:22" ht="21" customHeight="1">
      <c r="B8" s="1038" t="s">
        <v>1427</v>
      </c>
      <c r="C8" s="1039"/>
      <c r="D8" s="1039"/>
      <c r="E8" s="1039"/>
      <c r="F8" s="777" t="s">
        <v>1463</v>
      </c>
      <c r="G8" s="777" t="s">
        <v>1464</v>
      </c>
      <c r="H8" s="777" t="s">
        <v>1152</v>
      </c>
      <c r="I8" s="777" t="s">
        <v>1153</v>
      </c>
      <c r="J8" s="777" t="s">
        <v>1154</v>
      </c>
      <c r="K8" s="777">
        <v>2022</v>
      </c>
      <c r="L8" s="777" t="s">
        <v>1155</v>
      </c>
      <c r="M8" s="777" t="s">
        <v>1156</v>
      </c>
      <c r="N8" s="777" t="s">
        <v>1157</v>
      </c>
      <c r="O8" s="777" t="s">
        <v>1159</v>
      </c>
      <c r="P8" s="777" t="s">
        <v>1160</v>
      </c>
      <c r="Q8" s="777">
        <v>2021</v>
      </c>
      <c r="R8" s="777" t="s">
        <v>1162</v>
      </c>
      <c r="S8" s="777" t="s">
        <v>1163</v>
      </c>
      <c r="T8" s="777" t="s">
        <v>1161</v>
      </c>
      <c r="U8" s="777" t="s">
        <v>1161</v>
      </c>
      <c r="V8" s="777" t="s">
        <v>1166</v>
      </c>
    </row>
    <row r="9" spans="1:22" ht="21" customHeight="1">
      <c r="B9" s="669" t="s">
        <v>1272</v>
      </c>
      <c r="C9" s="714"/>
      <c r="D9" s="713"/>
      <c r="E9" s="740" t="s">
        <v>1416</v>
      </c>
      <c r="F9" s="819">
        <f>SUM(F10:F10)</f>
        <v>50047499.119999997</v>
      </c>
      <c r="G9" s="819">
        <f>SUM(G10:G10)</f>
        <v>145009434.52000001</v>
      </c>
      <c r="H9" s="819">
        <f>SUM(H10:H10)</f>
        <v>94962000</v>
      </c>
      <c r="I9" s="670">
        <f t="shared" ref="I9:R9" si="3">SUM(I10:I10)</f>
        <v>43903000</v>
      </c>
      <c r="J9" s="670">
        <f t="shared" si="3"/>
        <v>60930000</v>
      </c>
      <c r="K9" s="670">
        <f t="shared" si="3"/>
        <v>85145000</v>
      </c>
      <c r="L9" s="670">
        <f t="shared" si="3"/>
        <v>34495000</v>
      </c>
      <c r="M9" s="670">
        <f t="shared" si="3"/>
        <v>26435000</v>
      </c>
      <c r="N9" s="670">
        <f t="shared" si="3"/>
        <v>50650000</v>
      </c>
      <c r="O9" s="670">
        <f t="shared" si="3"/>
        <v>24215000</v>
      </c>
      <c r="P9" s="670">
        <f t="shared" si="3"/>
        <v>9160000</v>
      </c>
      <c r="Q9" s="670">
        <f t="shared" si="3"/>
        <v>2216000</v>
      </c>
      <c r="R9" s="670">
        <f t="shared" si="3"/>
        <v>491000</v>
      </c>
      <c r="S9" s="670">
        <f t="shared" ref="S9" si="4">SUM(S10:S10)</f>
        <v>491000</v>
      </c>
      <c r="T9" s="670">
        <f>SUM(T10:T10)</f>
        <v>2216000</v>
      </c>
      <c r="U9" s="670">
        <f t="shared" ref="U9:V9" si="5">SUM(U10:U10)</f>
        <v>2216000</v>
      </c>
      <c r="V9" s="670" t="e">
        <f t="shared" si="5"/>
        <v>#N/A</v>
      </c>
    </row>
    <row r="10" spans="1:22" ht="21" customHeight="1">
      <c r="B10" s="778" t="s">
        <v>1388</v>
      </c>
      <c r="C10" s="779" t="s">
        <v>1388</v>
      </c>
      <c r="D10" s="780" t="s">
        <v>1173</v>
      </c>
      <c r="E10" s="781" t="s">
        <v>22</v>
      </c>
      <c r="F10" s="833">
        <f>VLOOKUP($C10,'N9'!$B:$XFD,MATCH(F$8,'N9'!$B$2:$XFD$2,0),FALSE)</f>
        <v>50047499.119999997</v>
      </c>
      <c r="G10" s="833">
        <f>VLOOKUP($C10,'N9'!$B:$XFD,MATCH(G$8,'N9'!$B$2:$XFD$2,0),FALSE)</f>
        <v>145009434.52000001</v>
      </c>
      <c r="H10" s="833">
        <f>VLOOKUP($C10,'N9'!$B:$XFD,MATCH(H$8,'N9'!$B$2:$XFD$2,0),FALSE)</f>
        <v>94962000</v>
      </c>
      <c r="I10" s="782">
        <f>VLOOKUP($C10,'N9'!$B:$XFD,MATCH(I$8,'N9'!$B$2:$XFD$2,0),FALSE)</f>
        <v>43903000</v>
      </c>
      <c r="J10" s="782">
        <f>ROUND(VLOOKUP($C10,'N9'!$B:$XFD,MATCH(J$8,'N9'!$B$2:$XFD$2,0),FALSE),-3)</f>
        <v>60930000</v>
      </c>
      <c r="K10" s="782">
        <f>ROUND(VLOOKUP($C10,'N9'!$B:$XFD,MATCH(K$8,'N9'!$B$2:$XFD$2,0),FALSE),-3)</f>
        <v>85145000</v>
      </c>
      <c r="L10" s="782">
        <f>ROUND(VLOOKUP($C10,'N9'!$B:$XFD,MATCH(L$8,'N9'!$B$2:$XFD$2,0),FALSE),-3)</f>
        <v>34495000</v>
      </c>
      <c r="M10" s="782">
        <f>ROUND(VLOOKUP($C10,'N9'!$B:$XFD,MATCH(M$8,'N9'!$B$2:$XFD$2,0),FALSE),-3)</f>
        <v>26435000</v>
      </c>
      <c r="N10" s="782">
        <f>ROUND(VLOOKUP($C10,'N9'!$B:$XFD,MATCH(N$8,'N9'!$B$2:$XFD$2,0),FALSE),-3)</f>
        <v>50650000</v>
      </c>
      <c r="O10" s="782">
        <f>ROUND(VLOOKUP($C10,'N9'!$B:$XFD,MATCH(O$8,'N9'!$B$2:$XFD$2,0),FALSE),-3)</f>
        <v>24215000</v>
      </c>
      <c r="P10" s="782">
        <f>ROUND(VLOOKUP($C10,'N9'!$B:$XFD,MATCH(P$8,'N9'!$B$2:$XFD$2,0),FALSE),-3)</f>
        <v>9160000</v>
      </c>
      <c r="Q10" s="782">
        <f>ROUND(VLOOKUP($C10,'N9'!$B:$XFD,MATCH(Q$8,'N9'!$B$2:$XFD$2,0),FALSE),-3)</f>
        <v>2216000</v>
      </c>
      <c r="R10" s="782">
        <f>ROUND(VLOOKUP($C10,'N9'!$B:$XFD,MATCH(R$8,'N9'!$B$2:$XFD$2,0),FALSE),-3)</f>
        <v>491000</v>
      </c>
      <c r="S10" s="782">
        <f>ROUND(VLOOKUP($C10,'N9'!$B:$XFD,MATCH(S$8,'N9'!$B$2:$XFD$2,0),FALSE),-3)</f>
        <v>491000</v>
      </c>
      <c r="T10" s="782">
        <f>ROUND(VLOOKUP($C10,'N9'!$B:$XFD,MATCH(T$8,'N9'!$B$2:$XFD$2,0),FALSE),-3)</f>
        <v>2216000</v>
      </c>
      <c r="U10" s="782">
        <f>ROUND(VLOOKUP($C10,'N9'!$B:$XFD,MATCH(U$8,'N9'!$B$2:$XFD$2,0),FALSE),-3)</f>
        <v>2216000</v>
      </c>
      <c r="V10" s="782" t="e">
        <f>ROUND(VLOOKUP($C10,'N9'!$B:$XFD,MATCH(V$8,'N9'!$B$2:$XFD$2,0),FALSE),-3)</f>
        <v>#N/A</v>
      </c>
    </row>
    <row r="11" spans="1:22" ht="21" customHeight="1">
      <c r="B11" s="783" t="s">
        <v>1407</v>
      </c>
      <c r="C11" s="714"/>
      <c r="D11" s="713"/>
      <c r="E11" s="784" t="s">
        <v>1416</v>
      </c>
      <c r="F11" s="819">
        <f>SUM(F12:F13)+100</f>
        <v>32712145.390000001</v>
      </c>
      <c r="G11" s="819">
        <f>SUM(G12:G13)+100</f>
        <v>100506471.16</v>
      </c>
      <c r="H11" s="819">
        <f>SUM(H12:H13)+100</f>
        <v>67794525.769999996</v>
      </c>
      <c r="I11" s="670">
        <f>SUM(I12:I13)+100</f>
        <v>32340571.809999999</v>
      </c>
      <c r="J11" s="670">
        <f>SUM(J12:J13)</f>
        <v>52022755.039999999</v>
      </c>
      <c r="K11" s="670">
        <f t="shared" ref="K11:P11" si="6">SUM(K12:K13)</f>
        <v>100352755.03999999</v>
      </c>
      <c r="L11" s="670">
        <f>SUM(L12:L13)</f>
        <v>24078541.530000001</v>
      </c>
      <c r="M11" s="670">
        <f t="shared" si="6"/>
        <v>26713463.509999998</v>
      </c>
      <c r="N11" s="670">
        <f t="shared" si="6"/>
        <v>77505860.340000004</v>
      </c>
      <c r="O11" s="670">
        <f t="shared" si="6"/>
        <v>50792000</v>
      </c>
      <c r="P11" s="670">
        <f t="shared" si="6"/>
        <v>76965046.199999988</v>
      </c>
      <c r="Q11" s="670">
        <f>SUM(Q12:Q12)</f>
        <v>18214000</v>
      </c>
      <c r="R11" s="670">
        <f>SUM(R12:R12)</f>
        <v>0</v>
      </c>
      <c r="S11" s="670">
        <f t="shared" ref="S11" si="7">SUM(S12:S12)</f>
        <v>0</v>
      </c>
      <c r="T11" s="670">
        <f>SUM(T12:T12)</f>
        <v>0</v>
      </c>
      <c r="U11" s="670">
        <f>SUM(U12:U12)</f>
        <v>18214000</v>
      </c>
      <c r="V11" s="670">
        <f t="shared" ref="V11" si="8">SUM(V12:V12)</f>
        <v>0</v>
      </c>
    </row>
    <row r="12" spans="1:22" ht="21" customHeight="1">
      <c r="B12" s="785" t="s">
        <v>1409</v>
      </c>
      <c r="C12" s="786" t="s">
        <v>1409</v>
      </c>
      <c r="D12" s="785" t="s">
        <v>1179</v>
      </c>
      <c r="E12" s="787" t="s">
        <v>22</v>
      </c>
      <c r="F12" s="788">
        <f>'N10(c)'!D3</f>
        <v>25799831.84</v>
      </c>
      <c r="G12" s="788">
        <f>'N10(c)'!E3</f>
        <v>75734046.199999988</v>
      </c>
      <c r="H12" s="788">
        <f>'N10(c)'!F3</f>
        <v>49934314.359999999</v>
      </c>
      <c r="I12" s="788">
        <f>'N10(c)'!G3</f>
        <v>23406920.169999998</v>
      </c>
      <c r="J12" s="788">
        <v>50791755.039999999</v>
      </c>
      <c r="K12" s="788">
        <f>'N10(c)'!I3</f>
        <v>100352755.03999999</v>
      </c>
      <c r="L12" s="788">
        <f>'N10(c)'!K3</f>
        <v>24078541.530000001</v>
      </c>
      <c r="M12" s="788">
        <f>'N10(c)'!L3</f>
        <v>26713463.509999998</v>
      </c>
      <c r="N12" s="788">
        <f>'N10(c)'!M3</f>
        <v>76274860.340000004</v>
      </c>
      <c r="O12" s="788">
        <f>'N10(c)'!O3</f>
        <v>49561000</v>
      </c>
      <c r="P12" s="788">
        <f>VLOOKUP(C12,'N10(c)'!$B$3:$P$3,4,0)</f>
        <v>75734046.199999988</v>
      </c>
      <c r="Q12" s="788">
        <v>18214000</v>
      </c>
      <c r="R12" s="788">
        <v>0</v>
      </c>
      <c r="S12" s="788">
        <v>0</v>
      </c>
      <c r="T12" s="788"/>
      <c r="U12" s="788">
        <v>18214000</v>
      </c>
      <c r="V12" s="788">
        <v>0</v>
      </c>
    </row>
    <row r="13" spans="1:22" ht="21" customHeight="1">
      <c r="B13" s="638" t="s">
        <v>1191</v>
      </c>
      <c r="C13" s="783" t="s">
        <v>1428</v>
      </c>
      <c r="D13" s="638" t="s">
        <v>1429</v>
      </c>
      <c r="E13" s="789" t="s">
        <v>22</v>
      </c>
      <c r="F13" s="834">
        <v>6912213.5500000007</v>
      </c>
      <c r="G13" s="834">
        <v>24772324.960000001</v>
      </c>
      <c r="H13" s="834">
        <v>17860111.41</v>
      </c>
      <c r="I13" s="790">
        <v>8933551.6400000006</v>
      </c>
      <c r="J13" s="790">
        <v>1231000</v>
      </c>
      <c r="K13" s="790">
        <v>0</v>
      </c>
      <c r="L13" s="790">
        <v>0</v>
      </c>
      <c r="M13" s="790">
        <v>0</v>
      </c>
      <c r="N13" s="790">
        <v>1231000</v>
      </c>
      <c r="O13" s="790">
        <v>1231000</v>
      </c>
      <c r="P13" s="790">
        <v>1231000</v>
      </c>
      <c r="Q13" s="790">
        <v>0</v>
      </c>
      <c r="R13" s="790">
        <v>0</v>
      </c>
      <c r="S13" s="790">
        <v>0</v>
      </c>
      <c r="T13" s="790"/>
      <c r="U13" s="790">
        <v>18214000</v>
      </c>
      <c r="V13" s="790">
        <v>0</v>
      </c>
    </row>
  </sheetData>
  <mergeCells count="2">
    <mergeCell ref="B2:E2"/>
    <mergeCell ref="B8:E8"/>
  </mergeCells>
  <phoneticPr fontId="41" type="noConversion"/>
  <conditionalFormatting sqref="A5:A6">
    <cfRule type="cellIs" dxfId="1" priority="150" operator="lessThan">
      <formula>0</formula>
    </cfRule>
  </conditionalFormatting>
  <conditionalFormatting sqref="F1:Q1">
    <cfRule type="cellIs" dxfId="0" priority="1" operator="lessThan">
      <formula>0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  <ignoredErrors>
    <ignoredError sqref="P10 F5:M5 V10 R10 Q10 S10:U10 J10" formula="1"/>
  </ignoredError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41A54-846D-4B93-978C-91593B314BDF}">
  <dimension ref="B2:L13"/>
  <sheetViews>
    <sheetView showGridLines="0" zoomScale="90" zoomScaleNormal="90" workbookViewId="0">
      <selection activeCell="F9" sqref="F9"/>
    </sheetView>
  </sheetViews>
  <sheetFormatPr defaultColWidth="9.1796875" defaultRowHeight="15" customHeight="1"/>
  <cols>
    <col min="1" max="1" width="7.453125" style="313" customWidth="1"/>
    <col min="2" max="2" width="19.7265625" style="313" customWidth="1"/>
    <col min="3" max="5" width="16.7265625" style="313" customWidth="1"/>
    <col min="6" max="11" width="9.1796875" style="313"/>
    <col min="12" max="12" width="18.7265625" style="313" bestFit="1" customWidth="1"/>
    <col min="13" max="16384" width="9.1796875" style="313"/>
  </cols>
  <sheetData>
    <row r="2" spans="2:12" ht="20.149999999999999" customHeight="1">
      <c r="B2" s="1045" t="s">
        <v>1430</v>
      </c>
      <c r="C2" s="1046"/>
      <c r="D2" s="1046"/>
      <c r="E2" s="1046"/>
    </row>
    <row r="3" spans="2:12" ht="20.149999999999999" customHeight="1">
      <c r="B3" s="950" t="s">
        <v>1302</v>
      </c>
      <c r="C3" s="1040" t="s">
        <v>1431</v>
      </c>
      <c r="D3" s="1040"/>
      <c r="E3" s="1040"/>
      <c r="L3" s="420"/>
    </row>
    <row r="4" spans="2:12" ht="20.149999999999999" customHeight="1">
      <c r="B4" s="1043"/>
      <c r="C4" s="1041">
        <v>45199</v>
      </c>
      <c r="D4" s="1042"/>
      <c r="E4" s="1042"/>
      <c r="L4" s="420"/>
    </row>
    <row r="5" spans="2:12" ht="20.149999999999999" customHeight="1">
      <c r="B5" s="1044"/>
      <c r="C5" s="791" t="s">
        <v>1432</v>
      </c>
      <c r="D5" s="791" t="s">
        <v>1433</v>
      </c>
      <c r="E5" s="791" t="s">
        <v>1434</v>
      </c>
      <c r="L5" s="420"/>
    </row>
    <row r="6" spans="2:12" ht="16.5" customHeight="1">
      <c r="B6" s="753" t="s">
        <v>1435</v>
      </c>
      <c r="C6" s="792">
        <v>54761.84</v>
      </c>
      <c r="D6" s="793">
        <v>5273.43</v>
      </c>
      <c r="E6" s="793">
        <v>48853.67</v>
      </c>
    </row>
    <row r="7" spans="2:12" ht="16.5" customHeight="1">
      <c r="B7" s="507" t="s">
        <v>1436</v>
      </c>
      <c r="C7" s="794">
        <v>48677.79</v>
      </c>
      <c r="D7" s="795">
        <v>5273.43</v>
      </c>
      <c r="E7" s="795">
        <v>17345.060000000001</v>
      </c>
    </row>
    <row r="8" spans="2:12" ht="16.5" customHeight="1">
      <c r="B8" s="507" t="s">
        <v>1437</v>
      </c>
      <c r="C8" s="794">
        <v>45635.77</v>
      </c>
      <c r="D8" s="796">
        <v>5273.43</v>
      </c>
      <c r="E8" s="795">
        <v>7504</v>
      </c>
    </row>
    <row r="9" spans="2:12" ht="16.5" customHeight="1">
      <c r="B9" s="797" t="s">
        <v>1438</v>
      </c>
      <c r="C9" s="798">
        <v>11033.22</v>
      </c>
      <c r="D9" s="799">
        <v>0</v>
      </c>
      <c r="E9" s="799">
        <v>5532.85</v>
      </c>
    </row>
    <row r="12" spans="2:12" ht="15" customHeight="1">
      <c r="B12" s="313" t="s">
        <v>1466</v>
      </c>
    </row>
    <row r="13" spans="2:12" ht="15" customHeight="1">
      <c r="B13" s="313" t="s">
        <v>1465</v>
      </c>
    </row>
  </sheetData>
  <mergeCells count="4">
    <mergeCell ref="C3:E3"/>
    <mergeCell ref="C4:E4"/>
    <mergeCell ref="B3:B5"/>
    <mergeCell ref="B2:E2"/>
  </mergeCells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90F15-7FE8-425C-86A9-E8227111999D}">
  <dimension ref="B2:I13"/>
  <sheetViews>
    <sheetView showGridLines="0" zoomScale="90" zoomScaleNormal="90" workbookViewId="0">
      <selection activeCell="F9" sqref="F9"/>
    </sheetView>
  </sheetViews>
  <sheetFormatPr defaultColWidth="9.1796875" defaultRowHeight="15" customHeight="1" outlineLevelRow="1"/>
  <cols>
    <col min="1" max="1" width="9.1796875" style="313"/>
    <col min="2" max="2" width="67.54296875" style="313" customWidth="1"/>
    <col min="3" max="3" width="6.54296875" style="313" hidden="1" customWidth="1"/>
    <col min="4" max="4" width="8.81640625" style="313" customWidth="1"/>
    <col min="5" max="8" width="9.1796875" style="313"/>
    <col min="9" max="9" width="18.7265625" style="313" bestFit="1" customWidth="1"/>
    <col min="10" max="16384" width="9.1796875" style="313"/>
  </cols>
  <sheetData>
    <row r="2" spans="2:9" ht="21" customHeight="1">
      <c r="B2" s="800" t="s">
        <v>1439</v>
      </c>
      <c r="C2" s="800" t="s">
        <v>1440</v>
      </c>
      <c r="D2" s="800" t="s">
        <v>1441</v>
      </c>
    </row>
    <row r="3" spans="2:9" ht="21" hidden="1" customHeight="1" outlineLevel="1">
      <c r="B3" s="801" t="s">
        <v>1442</v>
      </c>
      <c r="C3" s="802">
        <v>44805</v>
      </c>
      <c r="D3" s="806">
        <v>44986</v>
      </c>
      <c r="I3" s="420"/>
    </row>
    <row r="4" spans="2:9" ht="21" hidden="1" customHeight="1" outlineLevel="1" collapsed="1">
      <c r="B4" s="801" t="s">
        <v>1443</v>
      </c>
      <c r="C4" s="802">
        <v>44805</v>
      </c>
      <c r="D4" s="803">
        <v>44896</v>
      </c>
      <c r="I4" s="420"/>
    </row>
    <row r="5" spans="2:9" ht="22" customHeight="1" collapsed="1">
      <c r="B5" s="804" t="s">
        <v>1444</v>
      </c>
      <c r="C5" s="802">
        <v>44866</v>
      </c>
      <c r="D5" s="802">
        <v>45017</v>
      </c>
      <c r="I5" s="420"/>
    </row>
    <row r="6" spans="2:9" ht="22" customHeight="1">
      <c r="B6" s="804" t="s">
        <v>1445</v>
      </c>
      <c r="C6" s="802">
        <v>44866</v>
      </c>
      <c r="D6" s="802">
        <v>45383</v>
      </c>
    </row>
    <row r="7" spans="2:9" ht="22" customHeight="1">
      <c r="B7" s="801" t="s">
        <v>1446</v>
      </c>
      <c r="C7" s="805">
        <v>44896</v>
      </c>
      <c r="D7" s="843">
        <v>45444</v>
      </c>
    </row>
    <row r="8" spans="2:9" ht="22" customHeight="1">
      <c r="B8" s="801" t="s">
        <v>1447</v>
      </c>
      <c r="C8" s="805">
        <v>44896</v>
      </c>
      <c r="D8" s="843">
        <v>45444</v>
      </c>
    </row>
    <row r="9" spans="2:9" ht="22" customHeight="1">
      <c r="B9" s="801" t="s">
        <v>1448</v>
      </c>
      <c r="C9" s="805">
        <v>45017</v>
      </c>
      <c r="D9" s="843">
        <v>45505</v>
      </c>
    </row>
    <row r="10" spans="2:9" ht="22" customHeight="1">
      <c r="B10" s="801" t="s">
        <v>1449</v>
      </c>
      <c r="C10" s="805">
        <v>45474</v>
      </c>
      <c r="D10" s="843">
        <v>45627</v>
      </c>
    </row>
    <row r="11" spans="2:9" ht="22" customHeight="1">
      <c r="B11" s="801" t="s">
        <v>1450</v>
      </c>
      <c r="C11" s="805">
        <v>44743</v>
      </c>
      <c r="D11" s="843">
        <v>45566</v>
      </c>
    </row>
    <row r="12" spans="2:9" ht="22" customHeight="1">
      <c r="B12" s="801" t="s">
        <v>1451</v>
      </c>
      <c r="C12" s="805">
        <v>44805</v>
      </c>
      <c r="D12" s="843">
        <v>45597</v>
      </c>
    </row>
    <row r="13" spans="2:9" ht="22" customHeight="1">
      <c r="B13" s="801" t="s">
        <v>1452</v>
      </c>
      <c r="C13" s="805">
        <v>45566</v>
      </c>
      <c r="D13" s="843">
        <v>45627</v>
      </c>
    </row>
  </sheetData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Planilha48"/>
  <dimension ref="B2:I24"/>
  <sheetViews>
    <sheetView showGridLines="0" zoomScale="130" zoomScaleNormal="130" workbookViewId="0">
      <selection activeCell="N22" sqref="N22"/>
    </sheetView>
  </sheetViews>
  <sheetFormatPr defaultRowHeight="12.5"/>
  <cols>
    <col min="2" max="2" width="13.81640625" bestFit="1" customWidth="1"/>
    <col min="3" max="3" width="16.7265625" customWidth="1"/>
    <col min="4" max="4" width="16.7265625" hidden="1" customWidth="1"/>
    <col min="5" max="5" width="16.7265625" customWidth="1"/>
    <col min="6" max="8" width="16.7265625" hidden="1" customWidth="1"/>
  </cols>
  <sheetData>
    <row r="2" spans="2:9">
      <c r="B2" s="45" t="s">
        <v>1302</v>
      </c>
      <c r="C2" s="1047">
        <v>2017</v>
      </c>
      <c r="D2" s="1047"/>
      <c r="E2" s="1047">
        <v>2016</v>
      </c>
      <c r="F2" s="1047"/>
      <c r="G2" s="1047">
        <v>2015</v>
      </c>
      <c r="H2" s="1047"/>
    </row>
    <row r="3" spans="2:9">
      <c r="B3" s="35" t="s">
        <v>1453</v>
      </c>
      <c r="C3" s="36" t="s">
        <v>1454</v>
      </c>
      <c r="D3" s="36" t="s">
        <v>1455</v>
      </c>
      <c r="E3" s="36" t="s">
        <v>1454</v>
      </c>
      <c r="F3" s="36" t="s">
        <v>1455</v>
      </c>
      <c r="G3" s="36" t="s">
        <v>1454</v>
      </c>
      <c r="H3" s="36" t="s">
        <v>1455</v>
      </c>
    </row>
    <row r="4" spans="2:9">
      <c r="B4" s="32" t="s">
        <v>1435</v>
      </c>
      <c r="C4" s="145">
        <v>0</v>
      </c>
      <c r="D4" s="145">
        <v>0</v>
      </c>
      <c r="E4" s="37">
        <v>50240</v>
      </c>
      <c r="F4" s="37">
        <v>26247</v>
      </c>
      <c r="G4" s="37">
        <v>47621</v>
      </c>
      <c r="H4" s="37">
        <v>36137</v>
      </c>
    </row>
    <row r="5" spans="2:9">
      <c r="B5" s="32" t="s">
        <v>1436</v>
      </c>
      <c r="C5" s="145">
        <v>0</v>
      </c>
      <c r="D5" s="145">
        <v>0</v>
      </c>
      <c r="E5" s="37">
        <v>40821</v>
      </c>
      <c r="F5" s="37">
        <v>14984</v>
      </c>
      <c r="G5" s="37">
        <v>38693</v>
      </c>
      <c r="H5" s="37">
        <v>15151</v>
      </c>
      <c r="I5" s="44"/>
    </row>
    <row r="6" spans="2:9">
      <c r="B6" s="32" t="s">
        <v>1437</v>
      </c>
      <c r="C6" s="145">
        <v>0</v>
      </c>
      <c r="D6" s="145">
        <v>0</v>
      </c>
      <c r="E6" s="37">
        <v>35588</v>
      </c>
      <c r="F6" s="37">
        <v>10968</v>
      </c>
      <c r="G6" s="37">
        <v>33732</v>
      </c>
      <c r="H6" s="37">
        <v>10155</v>
      </c>
    </row>
    <row r="10" spans="2:9" ht="14">
      <c r="B10" s="7"/>
      <c r="C10" s="7"/>
      <c r="D10" s="7"/>
    </row>
    <row r="11" spans="2:9" ht="14">
      <c r="B11" s="16"/>
      <c r="C11" s="16"/>
      <c r="D11" s="16"/>
      <c r="E11" s="13"/>
      <c r="F11" s="13"/>
    </row>
    <row r="12" spans="2:9" ht="14">
      <c r="B12" s="6"/>
      <c r="C12" s="6"/>
      <c r="D12" s="6"/>
      <c r="E12" s="9"/>
      <c r="F12" s="9"/>
    </row>
    <row r="13" spans="2:9" ht="14">
      <c r="B13" s="6"/>
      <c r="C13" s="6"/>
      <c r="D13" s="6"/>
      <c r="E13" s="9"/>
      <c r="F13" s="9"/>
    </row>
    <row r="14" spans="2:9" ht="14">
      <c r="B14" s="6"/>
      <c r="C14" s="6"/>
      <c r="D14" s="6"/>
      <c r="E14" s="9"/>
      <c r="F14" s="9"/>
    </row>
    <row r="15" spans="2:9" ht="14">
      <c r="B15" s="6"/>
      <c r="C15" s="6"/>
      <c r="D15" s="6"/>
      <c r="E15" s="9"/>
      <c r="F15" s="9"/>
    </row>
    <row r="16" spans="2:9" ht="14">
      <c r="B16" s="6"/>
      <c r="C16" s="6"/>
      <c r="D16" s="6"/>
      <c r="E16" s="9"/>
      <c r="F16" s="9"/>
    </row>
    <row r="17" spans="2:6" ht="14">
      <c r="B17" s="6"/>
      <c r="C17" s="6"/>
      <c r="D17" s="6"/>
      <c r="E17" s="9"/>
      <c r="F17" s="9"/>
    </row>
    <row r="18" spans="2:6" ht="14">
      <c r="B18" s="6"/>
      <c r="C18" s="6"/>
      <c r="D18" s="6"/>
      <c r="E18" s="9"/>
      <c r="F18" s="9"/>
    </row>
    <row r="19" spans="2:6" ht="14">
      <c r="B19" s="6"/>
      <c r="C19" s="6"/>
      <c r="D19" s="6"/>
      <c r="E19" s="9"/>
      <c r="F19" s="9"/>
    </row>
    <row r="20" spans="2:6" ht="14">
      <c r="B20" s="6"/>
      <c r="C20" s="6"/>
      <c r="D20" s="6"/>
      <c r="E20" s="9"/>
      <c r="F20" s="9"/>
    </row>
    <row r="21" spans="2:6" ht="14">
      <c r="B21" s="6"/>
      <c r="C21" s="6"/>
      <c r="D21" s="6"/>
      <c r="E21" s="9"/>
      <c r="F21" s="9"/>
    </row>
    <row r="22" spans="2:6" ht="14">
      <c r="B22" s="6"/>
      <c r="C22" s="6"/>
      <c r="D22" s="6"/>
      <c r="E22" s="9"/>
      <c r="F22" s="9"/>
    </row>
    <row r="23" spans="2:6" ht="14">
      <c r="B23" s="6"/>
      <c r="C23" s="6"/>
      <c r="D23" s="6"/>
      <c r="E23" s="9"/>
      <c r="F23" s="9"/>
    </row>
    <row r="24" spans="2:6" ht="14">
      <c r="B24" s="6"/>
      <c r="C24" s="6"/>
      <c r="D24" s="6"/>
      <c r="E24" s="9"/>
      <c r="F24" s="9"/>
    </row>
  </sheetData>
  <mergeCells count="3">
    <mergeCell ref="E2:F2"/>
    <mergeCell ref="G2:H2"/>
    <mergeCell ref="C2:D2"/>
  </mergeCells>
  <phoneticPr fontId="41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Planilha49"/>
  <dimension ref="A1:C13"/>
  <sheetViews>
    <sheetView showGridLines="0" topLeftCell="A25" workbookViewId="0">
      <selection activeCell="B36" sqref="B36"/>
    </sheetView>
  </sheetViews>
  <sheetFormatPr defaultRowHeight="12.5"/>
  <cols>
    <col min="1" max="1" width="70.26953125" customWidth="1"/>
    <col min="2" max="2" width="9.54296875" bestFit="1" customWidth="1"/>
    <col min="3" max="3" width="7.26953125" bestFit="1" customWidth="1"/>
  </cols>
  <sheetData>
    <row r="1" spans="1:3" ht="15" hidden="1" customHeight="1">
      <c r="B1" s="11">
        <v>2013</v>
      </c>
      <c r="C1" s="11">
        <v>2012</v>
      </c>
    </row>
    <row r="2" spans="1:3" ht="15" hidden="1" customHeight="1">
      <c r="A2" s="8" t="s">
        <v>1302</v>
      </c>
      <c r="B2" s="10"/>
      <c r="C2" s="10"/>
    </row>
    <row r="3" spans="1:3" ht="14.25" hidden="1" customHeight="1" thickBot="1">
      <c r="A3" s="6" t="s">
        <v>1278</v>
      </c>
      <c r="B3" s="15" t="e">
        <f>SUM(B4:B6)</f>
        <v>#REF!</v>
      </c>
      <c r="C3" s="15">
        <v>6837.1592299999993</v>
      </c>
    </row>
    <row r="4" spans="1:3" ht="14.25" hidden="1" customHeight="1">
      <c r="A4" s="6" t="s">
        <v>1456</v>
      </c>
      <c r="B4" s="14" t="e">
        <f>SUMIF('Balancete 2015'!#REF!, "Despesas com manutenção",'Balancete 2015'!D:D)/1000</f>
        <v>#REF!</v>
      </c>
      <c r="C4" s="14">
        <v>488.27618999999999</v>
      </c>
    </row>
    <row r="5" spans="1:3" ht="14.25" hidden="1" customHeight="1">
      <c r="A5" s="6" t="s">
        <v>1457</v>
      </c>
      <c r="B5" s="14">
        <f>1213000/1000</f>
        <v>1213</v>
      </c>
      <c r="C5" s="14">
        <v>5760.0953499999996</v>
      </c>
    </row>
    <row r="6" spans="1:3" ht="14.25" hidden="1" customHeight="1">
      <c r="A6" s="6" t="s">
        <v>1458</v>
      </c>
      <c r="B6" s="14" t="e">
        <f>SUMIF('Balancete 2015'!#REF!, "Diversas",'Balancete 2015'!D:D)/1000</f>
        <v>#REF!</v>
      </c>
      <c r="C6" s="14">
        <v>588.78769</v>
      </c>
    </row>
    <row r="7" spans="1:3" ht="12.75" hidden="1" customHeight="1"/>
    <row r="8" spans="1:3" ht="14">
      <c r="B8" s="12"/>
      <c r="C8" s="12"/>
    </row>
    <row r="9" spans="1:3" ht="14">
      <c r="A9" s="18" t="s">
        <v>1302</v>
      </c>
      <c r="B9" s="21">
        <v>2013</v>
      </c>
      <c r="C9" s="21">
        <v>2012</v>
      </c>
    </row>
    <row r="10" spans="1:3" ht="14">
      <c r="A10" s="17" t="s">
        <v>1459</v>
      </c>
      <c r="B10" s="20" t="e">
        <f>SUMIF('Balancete 2015'!#REF!, "Manutencao", 'Balancete 2015'!D:D)/1000</f>
        <v>#REF!</v>
      </c>
      <c r="C10" s="20">
        <v>488.27618999999999</v>
      </c>
    </row>
    <row r="11" spans="1:3" ht="14">
      <c r="A11" s="17" t="s">
        <v>1460</v>
      </c>
      <c r="B11" s="20">
        <f>1213000/1000</f>
        <v>1213</v>
      </c>
      <c r="C11" s="20">
        <v>5760.0953499999996</v>
      </c>
    </row>
    <row r="12" spans="1:3" ht="14">
      <c r="A12" s="17" t="s">
        <v>1461</v>
      </c>
      <c r="B12" s="20" t="e">
        <f>SUMIF('Balancete 2015'!#REF!, "Diversas",'Balancete 2015'!D:D)/1000</f>
        <v>#REF!</v>
      </c>
      <c r="C12" s="20">
        <v>588.78769</v>
      </c>
    </row>
    <row r="13" spans="1:3" ht="14">
      <c r="A13" s="19" t="s">
        <v>1462</v>
      </c>
      <c r="B13" s="22" t="e">
        <f>B10+B11+B12</f>
        <v>#REF!</v>
      </c>
      <c r="C13" s="22">
        <v>6837.1592299999993</v>
      </c>
    </row>
  </sheetData>
  <phoneticPr fontId="41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EB6A09910A2644B62D44F16424E80A" ma:contentTypeVersion="15" ma:contentTypeDescription="Crie um novo documento." ma:contentTypeScope="" ma:versionID="575e0d0fe9d0eae01d02f9f59bc18286">
  <xsd:schema xmlns:xsd="http://www.w3.org/2001/XMLSchema" xmlns:xs="http://www.w3.org/2001/XMLSchema" xmlns:p="http://schemas.microsoft.com/office/2006/metadata/properties" xmlns:ns1="http://schemas.microsoft.com/sharepoint/v3" xmlns:ns2="03e44d3a-9abd-4be0-814b-b44cddbed76f" xmlns:ns3="60e537ea-cd30-4f35-bc4e-e1e5a050cf06" targetNamespace="http://schemas.microsoft.com/office/2006/metadata/properties" ma:root="true" ma:fieldsID="4ddc29d58e810910aa3328d9da71e3a1" ns1:_="" ns2:_="" ns3:_="">
    <xsd:import namespace="http://schemas.microsoft.com/sharepoint/v3"/>
    <xsd:import namespace="03e44d3a-9abd-4be0-814b-b44cddbed76f"/>
    <xsd:import namespace="60e537ea-cd30-4f35-bc4e-e1e5a050cf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e44d3a-9abd-4be0-814b-b44cddbed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537ea-cd30-4f35-bc4e-e1e5a050cf0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48e8d8-52b8-4baf-81a4-6a6640ac72de}" ma:internalName="TaxCatchAll" ma:showField="CatchAllData" ma:web="60e537ea-cd30-4f35-bc4e-e1e5a050cf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e537ea-cd30-4f35-bc4e-e1e5a050cf06" xsi:nil="true"/>
    <lcf76f155ced4ddcb4097134ff3c332f xmlns="03e44d3a-9abd-4be0-814b-b44cddbed76f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0CE9365-DDC2-40B2-A1B8-B62EEBAD95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FAC053-3520-4328-BD51-43B41AE26E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3e44d3a-9abd-4be0-814b-b44cddbed76f"/>
    <ds:schemaRef ds:uri="60e537ea-cd30-4f35-bc4e-e1e5a050cf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6824A7-837A-4472-8615-5B77ED7FC41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0e537ea-cd30-4f35-bc4e-e1e5a050cf06"/>
    <ds:schemaRef ds:uri="03e44d3a-9abd-4be0-814b-b44cddbed76f"/>
    <ds:schemaRef ds:uri="c9f17147-27e0-4a5a-9a5c-31d8e3d13b6e"/>
    <ds:schemaRef ds:uri="865c5fb3-b740-454d-8125-788391a657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42</vt:i4>
      </vt:variant>
      <vt:variant>
        <vt:lpstr>Intervalos Nomeados</vt:lpstr>
      </vt:variant>
      <vt:variant>
        <vt:i4>6</vt:i4>
      </vt:variant>
    </vt:vector>
  </HeadingPairs>
  <TitlesOfParts>
    <vt:vector size="48" baseType="lpstr">
      <vt:lpstr>Balancete 2014</vt:lpstr>
      <vt:lpstr>Bal 2015 alt pl</vt:lpstr>
      <vt:lpstr>1 sem.15</vt:lpstr>
      <vt:lpstr>Balancete 2015</vt:lpstr>
      <vt:lpstr>Balancete 2016</vt:lpstr>
      <vt:lpstr>Balancete 2017</vt:lpstr>
      <vt:lpstr>Especificação - Patrimoniais </vt:lpstr>
      <vt:lpstr>Especificação - Resultado</vt:lpstr>
      <vt:lpstr>DC-5</vt:lpstr>
      <vt:lpstr>BP</vt:lpstr>
      <vt:lpstr>DRE</vt:lpstr>
      <vt:lpstr>DRA</vt:lpstr>
      <vt:lpstr>N2.1 cisão</vt:lpstr>
      <vt:lpstr>DMPL_3T23</vt:lpstr>
      <vt:lpstr>DFC</vt:lpstr>
      <vt:lpstr>DVA</vt:lpstr>
      <vt:lpstr>DVA_</vt:lpstr>
      <vt:lpstr>N3</vt:lpstr>
      <vt:lpstr>N4</vt:lpstr>
      <vt:lpstr>N5(e)</vt:lpstr>
      <vt:lpstr>N10 </vt:lpstr>
      <vt:lpstr>N10 (e)</vt:lpstr>
      <vt:lpstr>N5</vt:lpstr>
      <vt:lpstr>N6</vt:lpstr>
      <vt:lpstr>N7(a)</vt:lpstr>
      <vt:lpstr>N7(b)</vt:lpstr>
      <vt:lpstr>N7(d)</vt:lpstr>
      <vt:lpstr>N8(a)</vt:lpstr>
      <vt:lpstr>N8(b) </vt:lpstr>
      <vt:lpstr>N9</vt:lpstr>
      <vt:lpstr>N10</vt:lpstr>
      <vt:lpstr>N10(a)</vt:lpstr>
      <vt:lpstr>N10(b)</vt:lpstr>
      <vt:lpstr>N10(c)</vt:lpstr>
      <vt:lpstr>N10(d)</vt:lpstr>
      <vt:lpstr>N10(e)</vt:lpstr>
      <vt:lpstr>N12(b) </vt:lpstr>
      <vt:lpstr>N12(c)</vt:lpstr>
      <vt:lpstr>N12(f)</vt:lpstr>
      <vt:lpstr>Plano de Implementação_4966</vt:lpstr>
      <vt:lpstr>N15 (d2)</vt:lpstr>
      <vt:lpstr>Outras desp adms</vt:lpstr>
      <vt:lpstr>BP!Area_de_impressao</vt:lpstr>
      <vt:lpstr>DFC!Area_de_impressao</vt:lpstr>
      <vt:lpstr>DMPL_3T23!Area_de_impressao</vt:lpstr>
      <vt:lpstr>DRA!Area_de_impressao</vt:lpstr>
      <vt:lpstr>DRE!Area_de_impressao</vt:lpstr>
      <vt:lpstr>DVA_!Area_de_impressao</vt:lpstr>
    </vt:vector>
  </TitlesOfParts>
  <Manager/>
  <Company>Caixa Econômica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Meliza Yaemi Kaneko</cp:lastModifiedBy>
  <cp:revision/>
  <cp:lastPrinted>2023-10-31T18:24:32Z</cp:lastPrinted>
  <dcterms:created xsi:type="dcterms:W3CDTF">2013-10-30T15:52:48Z</dcterms:created>
  <dcterms:modified xsi:type="dcterms:W3CDTF">2023-11-07T20:38:41Z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CORPCAIXA\c141943</vt:lpwstr>
  </property>
  <property fmtid="{D5CDD505-2E9C-101B-9397-08002B2CF9AE}" pid="4" name="DLPManualFileClassificationLastModificationDate">
    <vt:lpwstr>1582304985</vt:lpwstr>
  </property>
  <property fmtid="{D5CDD505-2E9C-101B-9397-08002B2CF9AE}" pid="5" name="DLPManualFileClassificationVersion">
    <vt:lpwstr>11.4.0.45</vt:lpwstr>
  </property>
  <property fmtid="{D5CDD505-2E9C-101B-9397-08002B2CF9AE}" pid="6" name="ContentTypeId">
    <vt:lpwstr>0x010100B0EB6A09910A2644B62D44F16424E80A</vt:lpwstr>
  </property>
  <property fmtid="{D5CDD505-2E9C-101B-9397-08002B2CF9AE}" pid="7" name="MediaServiceImageTags">
    <vt:lpwstr/>
  </property>
  <property fmtid="{D5CDD505-2E9C-101B-9397-08002B2CF9AE}" pid="8" name="MSIP_Label_f1a47ad8-907a-4afd-bc2a-6b2ee4f96f0c_Enabled">
    <vt:lpwstr>true</vt:lpwstr>
  </property>
  <property fmtid="{D5CDD505-2E9C-101B-9397-08002B2CF9AE}" pid="9" name="MSIP_Label_f1a47ad8-907a-4afd-bc2a-6b2ee4f96f0c_SetDate">
    <vt:lpwstr>2023-10-31T19:02:29Z</vt:lpwstr>
  </property>
  <property fmtid="{D5CDD505-2E9C-101B-9397-08002B2CF9AE}" pid="10" name="MSIP_Label_f1a47ad8-907a-4afd-bc2a-6b2ee4f96f0c_Method">
    <vt:lpwstr>Privileged</vt:lpwstr>
  </property>
  <property fmtid="{D5CDD505-2E9C-101B-9397-08002B2CF9AE}" pid="11" name="MSIP_Label_f1a47ad8-907a-4afd-bc2a-6b2ee4f96f0c_Name">
    <vt:lpwstr>#EXTERNO_CONFIDENCIAL</vt:lpwstr>
  </property>
  <property fmtid="{D5CDD505-2E9C-101B-9397-08002B2CF9AE}" pid="12" name="MSIP_Label_f1a47ad8-907a-4afd-bc2a-6b2ee4f96f0c_SiteId">
    <vt:lpwstr>ab9bba98-684a-43fb-add8-9c2bebede229</vt:lpwstr>
  </property>
  <property fmtid="{D5CDD505-2E9C-101B-9397-08002B2CF9AE}" pid="13" name="MSIP_Label_f1a47ad8-907a-4afd-bc2a-6b2ee4f96f0c_ActionId">
    <vt:lpwstr>b5fa2331-e784-4301-9573-4cbe2a5d32d1</vt:lpwstr>
  </property>
  <property fmtid="{D5CDD505-2E9C-101B-9397-08002B2CF9AE}" pid="14" name="MSIP_Label_f1a47ad8-907a-4afd-bc2a-6b2ee4f96f0c_ContentBits">
    <vt:lpwstr>3</vt:lpwstr>
  </property>
</Properties>
</file>